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definedNames>
    <definedName name="جنس">ورقة1!$E$4:$E$51</definedName>
    <definedName name="معدل">ورقة1!$AE$4:$AE$51</definedName>
  </definedNames>
  <calcPr calcId="125725"/>
</workbook>
</file>

<file path=xl/calcChain.xml><?xml version="1.0" encoding="utf-8"?>
<calcChain xmlns="http://schemas.openxmlformats.org/spreadsheetml/2006/main">
  <c r="AJ8" i="1"/>
  <c r="AJ7"/>
  <c r="AK7" l="1"/>
  <c r="AK8"/>
  <c r="AL7"/>
  <c r="AM7" s="1"/>
  <c r="AL8"/>
  <c r="AN7" l="1"/>
  <c r="AP7" s="1"/>
  <c r="AQ7" s="1"/>
  <c r="AM8"/>
  <c r="AO7"/>
  <c r="AR7" l="1"/>
  <c r="AS7"/>
  <c r="AT7"/>
  <c r="AN8"/>
  <c r="AO8" l="1"/>
  <c r="AP8" l="1"/>
  <c r="AQ8" s="1"/>
  <c r="AR8" s="1"/>
  <c r="AS8" s="1"/>
  <c r="AT8" l="1"/>
</calcChain>
</file>

<file path=xl/sharedStrings.xml><?xml version="1.0" encoding="utf-8"?>
<sst xmlns="http://schemas.openxmlformats.org/spreadsheetml/2006/main" count="150" uniqueCount="70">
  <si>
    <t>رقم الترتيب</t>
  </si>
  <si>
    <t>اسم التلميذ</t>
  </si>
  <si>
    <t>رقم التسجيل</t>
  </si>
  <si>
    <t>الجنس</t>
  </si>
  <si>
    <t>ت إسلامية</t>
  </si>
  <si>
    <t>العربية</t>
  </si>
  <si>
    <t>ن علمي</t>
  </si>
  <si>
    <t>ت فنية</t>
  </si>
  <si>
    <t>الاجتماعيات</t>
  </si>
  <si>
    <t>ت بدنية</t>
  </si>
  <si>
    <t>الرياضيات</t>
  </si>
  <si>
    <t>الفرنسية</t>
  </si>
  <si>
    <t>مجموع المعدلات</t>
  </si>
  <si>
    <t>المعدل السنوي</t>
  </si>
  <si>
    <t>الرتبة</t>
  </si>
  <si>
    <t>قرار نهاية السنة</t>
  </si>
  <si>
    <t>م الدورة</t>
  </si>
  <si>
    <t>معدل الوحدة</t>
  </si>
  <si>
    <t>فلعوص الوزانية</t>
  </si>
  <si>
    <t>أ</t>
  </si>
  <si>
    <t>تنتقل</t>
  </si>
  <si>
    <t>بن محمد فؤاد</t>
  </si>
  <si>
    <t>ذ</t>
  </si>
  <si>
    <t>ينتقل</t>
  </si>
  <si>
    <t>خيري هيثم</t>
  </si>
  <si>
    <t>بن حسان معاد</t>
  </si>
  <si>
    <t>بن الطيب عبدالمولى</t>
  </si>
  <si>
    <t>الزرزوري سارة</t>
  </si>
  <si>
    <t>بنت سعيد زينب</t>
  </si>
  <si>
    <t>فلعوص نيوبي</t>
  </si>
  <si>
    <t>بن عبدالعالي عمر</t>
  </si>
  <si>
    <t>الزرزوري منصور</t>
  </si>
  <si>
    <t>دعيكر خديجة</t>
  </si>
  <si>
    <t>ميسات سفيان</t>
  </si>
  <si>
    <t>بنت محمد لطيفة</t>
  </si>
  <si>
    <t>الصحراوي اميمة</t>
  </si>
  <si>
    <t>الحمدوشي اميمة</t>
  </si>
  <si>
    <t>الشايب سفيان</t>
  </si>
  <si>
    <t>الفلاق فاطمةالزهراء</t>
  </si>
  <si>
    <t>الفلاق مينة</t>
  </si>
  <si>
    <t>فلعوص محمد بن هشام</t>
  </si>
  <si>
    <t>الزرزوري هاجر</t>
  </si>
  <si>
    <t>بنت احمد كوثر</t>
  </si>
  <si>
    <t>العوني مونية</t>
  </si>
  <si>
    <t>هداجي امينة</t>
  </si>
  <si>
    <t>فلعوص مريم</t>
  </si>
  <si>
    <t>بن سعيد علاءالدين</t>
  </si>
  <si>
    <t>فلعوص محمد بن منصور</t>
  </si>
  <si>
    <t>ميسات مريم</t>
  </si>
  <si>
    <t>الحمدوشي سفيان</t>
  </si>
  <si>
    <t>الحمدوشي سلمى</t>
  </si>
  <si>
    <t>بن العياشي بلال</t>
  </si>
  <si>
    <t>غبلة اسامة</t>
  </si>
  <si>
    <t>الهداجي عبدالمنعم</t>
  </si>
  <si>
    <t>فلعوص عبدالرحيم</t>
  </si>
  <si>
    <t>بن التهامي اسماعيل</t>
  </si>
  <si>
    <t>دعيكر نادية</t>
  </si>
  <si>
    <t>ما بين 0 و 1</t>
  </si>
  <si>
    <t>مابين 1 و 2</t>
  </si>
  <si>
    <t>ما بين 2 و 3</t>
  </si>
  <si>
    <t>ما بين 3 و 4</t>
  </si>
  <si>
    <t xml:space="preserve"> ما بين 4 و 5</t>
  </si>
  <si>
    <t>ما بين 5 و 6</t>
  </si>
  <si>
    <t>ما بين 6 و 7</t>
  </si>
  <si>
    <t xml:space="preserve"> ما بين 7 و 8</t>
  </si>
  <si>
    <t xml:space="preserve"> ما بين 8 و 9</t>
  </si>
  <si>
    <t>ما بين 9 و 10</t>
  </si>
  <si>
    <t>المجموع</t>
  </si>
  <si>
    <t>ذكور</t>
  </si>
  <si>
    <t>إناث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</si>
</sst>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7"/>
      <name val="Arial"/>
      <family val="2"/>
    </font>
    <font>
      <b/>
      <sz val="10"/>
      <name val="Times New Roman"/>
      <family val="1"/>
      <scheme val="major"/>
    </font>
    <font>
      <b/>
      <sz val="8"/>
      <name val="Times New Roman"/>
      <family val="1"/>
      <scheme val="major"/>
    </font>
    <font>
      <b/>
      <sz val="9"/>
      <name val="Times New Roman"/>
      <family val="1"/>
      <scheme val="major"/>
    </font>
    <font>
      <sz val="7"/>
      <name val="Times New Roman"/>
      <family val="1"/>
      <scheme val="major"/>
    </font>
    <font>
      <sz val="8"/>
      <name val="Times New Roman"/>
      <family val="1"/>
      <scheme val="major"/>
    </font>
    <font>
      <b/>
      <sz val="7"/>
      <name val="Times New Roman"/>
      <family val="1"/>
      <scheme val="major"/>
    </font>
    <font>
      <sz val="11"/>
      <color theme="3" tint="-0.499984740745262"/>
      <name val="Arial"/>
      <family val="2"/>
      <scheme val="minor"/>
    </font>
    <font>
      <b/>
      <sz val="10"/>
      <color theme="1"/>
      <name val="Arial"/>
      <family val="2"/>
      <scheme val="minor"/>
    </font>
    <font>
      <sz val="7"/>
      <color theme="1"/>
      <name val="Times New Roman"/>
      <family val="1"/>
      <scheme val="major"/>
    </font>
    <font>
      <b/>
      <sz val="7"/>
      <name val="Arial"/>
      <family val="2"/>
      <scheme val="minor"/>
    </font>
    <font>
      <b/>
      <sz val="9"/>
      <color rgb="FFFF0000"/>
      <name val="Times New Roman"/>
      <family val="1"/>
      <scheme val="major"/>
    </font>
    <font>
      <b/>
      <sz val="9"/>
      <color theme="0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60">
    <xf numFmtId="0" fontId="0" fillId="0" borderId="0" xfId="0"/>
    <xf numFmtId="0" fontId="8" fillId="0" borderId="7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</xf>
    <xf numFmtId="2" fontId="9" fillId="0" borderId="4" xfId="0" applyNumberFormat="1" applyFont="1" applyBorder="1" applyAlignment="1" applyProtection="1">
      <alignment horizontal="center" vertical="center"/>
    </xf>
    <xf numFmtId="2" fontId="7" fillId="3" borderId="4" xfId="0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2" fontId="16" fillId="0" borderId="2" xfId="0" applyNumberFormat="1" applyFont="1" applyBorder="1" applyAlignment="1" applyProtection="1">
      <alignment horizontal="center" vertical="center"/>
    </xf>
    <xf numFmtId="0" fontId="16" fillId="0" borderId="1" xfId="0" applyNumberFormat="1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2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/>
    </xf>
    <xf numFmtId="2" fontId="14" fillId="0" borderId="1" xfId="0" applyNumberFormat="1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17" fillId="0" borderId="1" xfId="0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2" borderId="3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Protection="1"/>
    <xf numFmtId="2" fontId="9" fillId="2" borderId="1" xfId="0" applyNumberFormat="1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2" fontId="8" fillId="2" borderId="2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2" fontId="6" fillId="0" borderId="13" xfId="0" applyNumberFormat="1" applyFont="1" applyBorder="1" applyAlignment="1" applyProtection="1">
      <alignment horizontal="right" vertical="center"/>
      <protection locked="0"/>
    </xf>
    <xf numFmtId="2" fontId="6" fillId="0" borderId="15" xfId="0" applyNumberFormat="1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7" xfId="0" applyFont="1" applyBorder="1" applyAlignment="1" applyProtection="1">
      <alignment horizontal="center" vertical="center" textRotation="90" wrapText="1"/>
      <protection locked="0"/>
    </xf>
    <xf numFmtId="0" fontId="6" fillId="0" borderId="6" xfId="0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  <xf numFmtId="0" fontId="6" fillId="0" borderId="7" xfId="0" applyFont="1" applyBorder="1" applyAlignment="1" applyProtection="1">
      <alignment horizontal="center" vertical="center" textRotation="90" wrapText="1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textRotation="90" wrapText="1"/>
      <protection locked="0"/>
    </xf>
    <xf numFmtId="0" fontId="8" fillId="0" borderId="5" xfId="0" applyFont="1" applyBorder="1" applyAlignment="1" applyProtection="1">
      <alignment horizontal="center" vertical="center" textRotation="90" wrapText="1"/>
      <protection locked="0"/>
    </xf>
    <xf numFmtId="0" fontId="8" fillId="0" borderId="1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textRotation="90" wrapText="1"/>
      <protection locked="0"/>
    </xf>
    <xf numFmtId="0" fontId="7" fillId="0" borderId="7" xfId="0" applyFont="1" applyBorder="1" applyAlignment="1" applyProtection="1">
      <alignment horizontal="center" vertical="center" textRotation="90" wrapText="1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textRotation="90" wrapText="1"/>
      <protection locked="0"/>
    </xf>
    <xf numFmtId="0" fontId="8" fillId="0" borderId="10" xfId="0" applyFont="1" applyBorder="1" applyAlignment="1" applyProtection="1">
      <alignment horizontal="center" vertical="center" textRotation="90" wrapText="1"/>
      <protection locked="0"/>
    </xf>
    <xf numFmtId="0" fontId="8" fillId="0" borderId="12" xfId="0" applyFont="1" applyBorder="1" applyAlignment="1" applyProtection="1">
      <alignment horizontal="center" vertical="center" textRotation="90" wrapText="1"/>
      <protection locked="0"/>
    </xf>
    <xf numFmtId="0" fontId="6" fillId="0" borderId="8" xfId="0" applyFont="1" applyBorder="1" applyAlignment="1" applyProtection="1">
      <alignment horizontal="center" vertical="center" textRotation="90" wrapText="1"/>
      <protection locked="0"/>
    </xf>
    <xf numFmtId="0" fontId="6" fillId="0" borderId="5" xfId="0" applyFont="1" applyBorder="1" applyAlignment="1" applyProtection="1">
      <alignment horizontal="center" vertical="center" textRotation="90" wrapText="1"/>
      <protection locked="0"/>
    </xf>
    <xf numFmtId="0" fontId="6" fillId="0" borderId="11" xfId="0" applyFont="1" applyBorder="1" applyAlignment="1" applyProtection="1">
      <alignment horizontal="center" vertical="center" textRotation="90" wrapText="1"/>
      <protection locked="0"/>
    </xf>
    <xf numFmtId="0" fontId="2" fillId="0" borderId="1" xfId="0" applyFont="1" applyBorder="1" applyAlignment="1">
      <alignment horizontal="center" vertical="center"/>
    </xf>
    <xf numFmtId="2" fontId="12" fillId="2" borderId="1" xfId="0" applyNumberFormat="1" applyFont="1" applyFill="1" applyBorder="1" applyProtection="1"/>
    <xf numFmtId="0" fontId="2" fillId="0" borderId="0" xfId="0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51"/>
  <sheetViews>
    <sheetView rightToLeft="1" tabSelected="1" topLeftCell="AC1" workbookViewId="0">
      <selection activeCell="AR13" sqref="AR13"/>
    </sheetView>
  </sheetViews>
  <sheetFormatPr defaultRowHeight="14.25"/>
  <cols>
    <col min="1" max="1" width="3.5" customWidth="1"/>
    <col min="3" max="3" width="4.75" customWidth="1"/>
    <col min="5" max="5" width="4.25" customWidth="1"/>
    <col min="6" max="29" width="3.625" customWidth="1"/>
    <col min="30" max="30" width="4.625" customWidth="1"/>
    <col min="31" max="31" width="8.75" customWidth="1"/>
    <col min="32" max="33" width="4.625" customWidth="1"/>
    <col min="35" max="46" width="10.625" customWidth="1"/>
  </cols>
  <sheetData>
    <row r="1" spans="1:46" ht="15">
      <c r="A1" s="31" t="s">
        <v>0</v>
      </c>
      <c r="B1" s="44" t="s">
        <v>1</v>
      </c>
      <c r="C1" s="45"/>
      <c r="D1" s="34" t="s">
        <v>2</v>
      </c>
      <c r="E1" s="54" t="s">
        <v>3</v>
      </c>
      <c r="F1" s="37" t="s">
        <v>4</v>
      </c>
      <c r="G1" s="37"/>
      <c r="H1" s="37"/>
      <c r="I1" s="37" t="s">
        <v>5</v>
      </c>
      <c r="J1" s="37"/>
      <c r="K1" s="37"/>
      <c r="L1" s="37" t="s">
        <v>6</v>
      </c>
      <c r="M1" s="37"/>
      <c r="N1" s="37"/>
      <c r="O1" s="37" t="s">
        <v>7</v>
      </c>
      <c r="P1" s="37"/>
      <c r="Q1" s="37"/>
      <c r="R1" s="37" t="s">
        <v>8</v>
      </c>
      <c r="S1" s="37"/>
      <c r="T1" s="37"/>
      <c r="U1" s="37" t="s">
        <v>9</v>
      </c>
      <c r="V1" s="37"/>
      <c r="W1" s="37"/>
      <c r="X1" s="37" t="s">
        <v>10</v>
      </c>
      <c r="Y1" s="37"/>
      <c r="Z1" s="37"/>
      <c r="AA1" s="37" t="s">
        <v>11</v>
      </c>
      <c r="AB1" s="37"/>
      <c r="AC1" s="37"/>
      <c r="AD1" s="38" t="s">
        <v>12</v>
      </c>
      <c r="AE1" s="51" t="s">
        <v>13</v>
      </c>
      <c r="AF1" s="39" t="s">
        <v>14</v>
      </c>
      <c r="AG1" s="48" t="s">
        <v>15</v>
      </c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</row>
    <row r="2" spans="1:46" ht="15">
      <c r="A2" s="32"/>
      <c r="B2" s="46"/>
      <c r="C2" s="47"/>
      <c r="D2" s="35"/>
      <c r="E2" s="55"/>
      <c r="F2" s="41" t="s">
        <v>16</v>
      </c>
      <c r="G2" s="41"/>
      <c r="H2" s="42" t="s">
        <v>17</v>
      </c>
      <c r="I2" s="41" t="s">
        <v>16</v>
      </c>
      <c r="J2" s="41"/>
      <c r="K2" s="42" t="s">
        <v>17</v>
      </c>
      <c r="L2" s="41" t="s">
        <v>16</v>
      </c>
      <c r="M2" s="41"/>
      <c r="N2" s="42" t="s">
        <v>17</v>
      </c>
      <c r="O2" s="41" t="s">
        <v>16</v>
      </c>
      <c r="P2" s="41"/>
      <c r="Q2" s="42" t="s">
        <v>17</v>
      </c>
      <c r="R2" s="41" t="s">
        <v>16</v>
      </c>
      <c r="S2" s="41"/>
      <c r="T2" s="42" t="s">
        <v>17</v>
      </c>
      <c r="U2" s="41" t="s">
        <v>16</v>
      </c>
      <c r="V2" s="41"/>
      <c r="W2" s="42" t="s">
        <v>17</v>
      </c>
      <c r="X2" s="41" t="s">
        <v>16</v>
      </c>
      <c r="Y2" s="41"/>
      <c r="Z2" s="42" t="s">
        <v>17</v>
      </c>
      <c r="AA2" s="41" t="s">
        <v>16</v>
      </c>
      <c r="AB2" s="41"/>
      <c r="AC2" s="42" t="s">
        <v>17</v>
      </c>
      <c r="AD2" s="39"/>
      <c r="AE2" s="52"/>
      <c r="AF2" s="39"/>
      <c r="AG2" s="4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</row>
    <row r="3" spans="1:46" ht="15.75" thickBot="1">
      <c r="A3" s="33"/>
      <c r="B3" s="46"/>
      <c r="C3" s="47"/>
      <c r="D3" s="36"/>
      <c r="E3" s="56"/>
      <c r="F3" s="1">
        <v>1</v>
      </c>
      <c r="G3" s="1">
        <v>2</v>
      </c>
      <c r="H3" s="43"/>
      <c r="I3" s="1">
        <v>1</v>
      </c>
      <c r="J3" s="1">
        <v>2</v>
      </c>
      <c r="K3" s="43"/>
      <c r="L3" s="1">
        <v>1</v>
      </c>
      <c r="M3" s="1">
        <v>2</v>
      </c>
      <c r="N3" s="43"/>
      <c r="O3" s="1">
        <v>1</v>
      </c>
      <c r="P3" s="1">
        <v>2</v>
      </c>
      <c r="Q3" s="43"/>
      <c r="R3" s="1">
        <v>1</v>
      </c>
      <c r="S3" s="1">
        <v>2</v>
      </c>
      <c r="T3" s="43"/>
      <c r="U3" s="1">
        <v>1</v>
      </c>
      <c r="V3" s="1">
        <v>2</v>
      </c>
      <c r="W3" s="43"/>
      <c r="X3" s="1">
        <v>1</v>
      </c>
      <c r="Y3" s="1">
        <v>2</v>
      </c>
      <c r="Z3" s="43"/>
      <c r="AA3" s="1">
        <v>1</v>
      </c>
      <c r="AB3" s="1">
        <v>2</v>
      </c>
      <c r="AC3" s="43"/>
      <c r="AD3" s="40"/>
      <c r="AE3" s="53"/>
      <c r="AF3" s="39"/>
      <c r="AG3" s="50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</row>
    <row r="4" spans="1:46" ht="15.75" thickTop="1">
      <c r="A4" s="2">
        <v>1</v>
      </c>
      <c r="B4" s="29" t="s">
        <v>18</v>
      </c>
      <c r="C4" s="30"/>
      <c r="D4" s="4"/>
      <c r="E4" s="4" t="s">
        <v>19</v>
      </c>
      <c r="F4" s="5">
        <v>5.333333333333333</v>
      </c>
      <c r="G4" s="5">
        <v>4.75</v>
      </c>
      <c r="H4" s="6">
        <v>5.0416666666666661</v>
      </c>
      <c r="I4" s="5">
        <v>5.93</v>
      </c>
      <c r="J4" s="5">
        <v>4.6399999999999997</v>
      </c>
      <c r="K4" s="6">
        <v>5.2850000000000001</v>
      </c>
      <c r="L4" s="5">
        <v>5</v>
      </c>
      <c r="M4" s="5">
        <v>6</v>
      </c>
      <c r="N4" s="6">
        <v>5.5</v>
      </c>
      <c r="O4" s="5">
        <v>6</v>
      </c>
      <c r="P4" s="5">
        <v>6</v>
      </c>
      <c r="Q4" s="6">
        <v>6</v>
      </c>
      <c r="R4" s="5">
        <v>5.165</v>
      </c>
      <c r="S4" s="5">
        <v>4.66</v>
      </c>
      <c r="T4" s="6">
        <v>4.9124999999999996</v>
      </c>
      <c r="U4" s="5">
        <v>6</v>
      </c>
      <c r="V4" s="5">
        <v>6</v>
      </c>
      <c r="W4" s="6">
        <v>6</v>
      </c>
      <c r="X4" s="5">
        <v>3.5</v>
      </c>
      <c r="Y4" s="7">
        <v>4</v>
      </c>
      <c r="Z4" s="6">
        <v>3.75</v>
      </c>
      <c r="AA4" s="5">
        <v>4.6549999999999994</v>
      </c>
      <c r="AB4" s="7">
        <v>6.2799999999999994</v>
      </c>
      <c r="AC4" s="6">
        <v>5.4674999999999994</v>
      </c>
      <c r="AD4" s="8">
        <v>41.956666666666671</v>
      </c>
      <c r="AE4" s="9">
        <v>5.2445833333333303</v>
      </c>
      <c r="AF4" s="10">
        <v>22</v>
      </c>
      <c r="AG4" s="11" t="s">
        <v>20</v>
      </c>
    </row>
    <row r="5" spans="1:46" ht="15">
      <c r="A5" s="3">
        <v>2</v>
      </c>
      <c r="B5" s="29" t="s">
        <v>21</v>
      </c>
      <c r="C5" s="30"/>
      <c r="D5" s="12"/>
      <c r="E5" s="12" t="s">
        <v>22</v>
      </c>
      <c r="F5" s="13">
        <v>6.666666666666667</v>
      </c>
      <c r="G5" s="13">
        <v>4.62</v>
      </c>
      <c r="H5" s="6">
        <v>5.6433333333333335</v>
      </c>
      <c r="I5" s="13">
        <v>6.3592857142857149</v>
      </c>
      <c r="J5" s="13">
        <v>4.57</v>
      </c>
      <c r="K5" s="6">
        <v>5.4646428571428576</v>
      </c>
      <c r="L5" s="13">
        <v>6.5</v>
      </c>
      <c r="M5" s="13">
        <v>6</v>
      </c>
      <c r="N5" s="6">
        <v>6.25</v>
      </c>
      <c r="O5" s="13">
        <v>6</v>
      </c>
      <c r="P5" s="13">
        <v>6</v>
      </c>
      <c r="Q5" s="6">
        <v>6</v>
      </c>
      <c r="R5" s="13">
        <v>6</v>
      </c>
      <c r="S5" s="13">
        <v>4.83</v>
      </c>
      <c r="T5" s="6">
        <v>5.415</v>
      </c>
      <c r="U5" s="13">
        <v>6</v>
      </c>
      <c r="V5" s="13">
        <v>6</v>
      </c>
      <c r="W5" s="6">
        <v>6</v>
      </c>
      <c r="X5" s="13">
        <v>7.5</v>
      </c>
      <c r="Y5" s="14">
        <v>3.15</v>
      </c>
      <c r="Z5" s="6">
        <v>5.3250000000000002</v>
      </c>
      <c r="AA5" s="13">
        <v>7.47</v>
      </c>
      <c r="AB5" s="14">
        <v>3.09</v>
      </c>
      <c r="AC5" s="6">
        <v>5.2799999999999994</v>
      </c>
      <c r="AD5" s="8">
        <v>45.37797619047619</v>
      </c>
      <c r="AE5" s="9">
        <v>5.6722470238095237</v>
      </c>
      <c r="AF5" s="10">
        <v>11</v>
      </c>
      <c r="AG5" s="11" t="s">
        <v>23</v>
      </c>
    </row>
    <row r="6" spans="1:46" ht="15">
      <c r="A6" s="2">
        <v>3</v>
      </c>
      <c r="B6" s="29" t="s">
        <v>24</v>
      </c>
      <c r="C6" s="30"/>
      <c r="D6" s="12"/>
      <c r="E6" s="12" t="s">
        <v>22</v>
      </c>
      <c r="F6" s="13">
        <v>4.8333333333333339</v>
      </c>
      <c r="G6" s="13">
        <v>4.12</v>
      </c>
      <c r="H6" s="6">
        <v>4.4766666666666666</v>
      </c>
      <c r="I6" s="13">
        <v>4.9278571428571425</v>
      </c>
      <c r="J6" s="13">
        <v>4.07</v>
      </c>
      <c r="K6" s="6">
        <v>4.4989285714285714</v>
      </c>
      <c r="L6" s="13">
        <v>5</v>
      </c>
      <c r="M6" s="13">
        <v>6</v>
      </c>
      <c r="N6" s="6">
        <v>5.5</v>
      </c>
      <c r="O6" s="13">
        <v>6</v>
      </c>
      <c r="P6" s="13">
        <v>6</v>
      </c>
      <c r="Q6" s="6">
        <v>6</v>
      </c>
      <c r="R6" s="13">
        <v>4.665</v>
      </c>
      <c r="S6" s="13">
        <v>4.33</v>
      </c>
      <c r="T6" s="6">
        <v>4.4975000000000005</v>
      </c>
      <c r="U6" s="13">
        <v>6</v>
      </c>
      <c r="V6" s="13">
        <v>6</v>
      </c>
      <c r="W6" s="6">
        <v>6</v>
      </c>
      <c r="X6" s="13">
        <v>3</v>
      </c>
      <c r="Y6" s="14">
        <v>3.5</v>
      </c>
      <c r="Z6" s="6">
        <v>3.25</v>
      </c>
      <c r="AA6" s="13">
        <v>3.5049999999999999</v>
      </c>
      <c r="AB6" s="14">
        <v>3.1799999999999997</v>
      </c>
      <c r="AC6" s="6">
        <v>3.3424999999999998</v>
      </c>
      <c r="AD6" s="8">
        <v>37.565595238095241</v>
      </c>
      <c r="AE6" s="9">
        <v>4.6956994047619052</v>
      </c>
      <c r="AF6" s="10">
        <v>28</v>
      </c>
      <c r="AG6" s="11" t="s">
        <v>23</v>
      </c>
      <c r="AI6" s="57"/>
      <c r="AJ6" s="57" t="s">
        <v>57</v>
      </c>
      <c r="AK6" s="57" t="s">
        <v>58</v>
      </c>
      <c r="AL6" s="57" t="s">
        <v>59</v>
      </c>
      <c r="AM6" s="57" t="s">
        <v>60</v>
      </c>
      <c r="AN6" s="57" t="s">
        <v>61</v>
      </c>
      <c r="AO6" s="57" t="s">
        <v>62</v>
      </c>
      <c r="AP6" s="57" t="s">
        <v>63</v>
      </c>
      <c r="AQ6" s="57" t="s">
        <v>64</v>
      </c>
      <c r="AR6" s="57" t="s">
        <v>65</v>
      </c>
      <c r="AS6" s="57" t="s">
        <v>66</v>
      </c>
      <c r="AT6" s="57" t="s">
        <v>67</v>
      </c>
    </row>
    <row r="7" spans="1:46" ht="15">
      <c r="A7" s="3">
        <v>4</v>
      </c>
      <c r="B7" s="29" t="s">
        <v>25</v>
      </c>
      <c r="C7" s="30"/>
      <c r="D7" s="12"/>
      <c r="E7" s="12" t="s">
        <v>22</v>
      </c>
      <c r="F7" s="13">
        <v>3.5</v>
      </c>
      <c r="G7" s="13">
        <v>4.75</v>
      </c>
      <c r="H7" s="6">
        <v>4.125</v>
      </c>
      <c r="I7" s="13">
        <v>2.3557142857142859</v>
      </c>
      <c r="J7" s="13">
        <v>4.3499999999999996</v>
      </c>
      <c r="K7" s="6">
        <v>3.3528571428571428</v>
      </c>
      <c r="L7" s="13">
        <v>4.5</v>
      </c>
      <c r="M7" s="13">
        <v>6</v>
      </c>
      <c r="N7" s="6">
        <v>5.25</v>
      </c>
      <c r="O7" s="13">
        <v>6</v>
      </c>
      <c r="P7" s="13">
        <v>6</v>
      </c>
      <c r="Q7" s="6">
        <v>6</v>
      </c>
      <c r="R7" s="13">
        <v>3.33</v>
      </c>
      <c r="S7" s="13">
        <v>4.16</v>
      </c>
      <c r="T7" s="6">
        <v>3.7450000000000001</v>
      </c>
      <c r="U7" s="13">
        <v>6</v>
      </c>
      <c r="V7" s="13">
        <v>6</v>
      </c>
      <c r="W7" s="6">
        <v>6</v>
      </c>
      <c r="X7" s="13">
        <v>3</v>
      </c>
      <c r="Y7" s="14">
        <v>4</v>
      </c>
      <c r="Z7" s="6">
        <v>3.5</v>
      </c>
      <c r="AA7" s="13">
        <v>2.94</v>
      </c>
      <c r="AB7" s="14">
        <v>3.1799999999999997</v>
      </c>
      <c r="AC7" s="6">
        <v>3.0599999999999996</v>
      </c>
      <c r="AD7" s="8">
        <v>35.032857142857146</v>
      </c>
      <c r="AE7" s="9">
        <v>4.3791071428571433</v>
      </c>
      <c r="AF7" s="10">
        <v>30</v>
      </c>
      <c r="AG7" s="11" t="s">
        <v>23</v>
      </c>
      <c r="AI7" s="57" t="s">
        <v>68</v>
      </c>
      <c r="AJ7" s="57">
        <f>SUMPRODUCT((معدل&lt;=1)*(جنس="ذ"))</f>
        <v>0</v>
      </c>
      <c r="AK7" s="57">
        <f>SUMPRODUCT((معدل&lt;=2)*(جنس="ذ"))-AJ7</f>
        <v>0</v>
      </c>
      <c r="AL7" s="57">
        <f>SUMPRODUCT((معدل&lt;=3)*(جنس="ذ"))-SUM(AJ7:AK7)</f>
        <v>0</v>
      </c>
      <c r="AM7" s="57">
        <f>SUMPRODUCT((معدل&lt;=4)*(جنس="ذ"))-SUM(AJ7:AL7)</f>
        <v>0</v>
      </c>
      <c r="AN7" s="57">
        <f>SUMPRODUCT((معدل&lt;=5)*(جنس="ذ"))-SUM(AJ7:AM7)</f>
        <v>7</v>
      </c>
      <c r="AO7" s="57">
        <f>SUMPRODUCT((معدل&lt;=6)*(جنس="ذ"))-SUM(AJ7:AN7)</f>
        <v>10</v>
      </c>
      <c r="AP7" s="57">
        <f>SUMPRODUCT((معدل&lt;=7)*(جنس="ذ"))-SUM(AJ7:AO7)</f>
        <v>1</v>
      </c>
      <c r="AQ7" s="57">
        <f>SUMPRODUCT((معدل&lt;=8)*(جنس="ذ"))-SUM(AJ7:AP7)</f>
        <v>0</v>
      </c>
      <c r="AR7" s="57">
        <f>SUMPRODUCT((معدل&lt;=9)*(جنس="ذ"))-SUM(AJ7:AQ7)</f>
        <v>0</v>
      </c>
      <c r="AS7" s="57">
        <f>SUMPRODUCT((معدل&lt;=10)*(جنس="ذ"))-SUM(AJ7:AR7)</f>
        <v>0</v>
      </c>
      <c r="AT7" s="57">
        <f>SUM(AJ7:AS7)</f>
        <v>18</v>
      </c>
    </row>
    <row r="8" spans="1:46" ht="15">
      <c r="A8" s="2">
        <v>5</v>
      </c>
      <c r="B8" s="29" t="s">
        <v>26</v>
      </c>
      <c r="C8" s="30"/>
      <c r="D8" s="12"/>
      <c r="E8" s="12" t="s">
        <v>22</v>
      </c>
      <c r="F8" s="13">
        <v>3.833333333333333</v>
      </c>
      <c r="G8" s="13">
        <v>5.75</v>
      </c>
      <c r="H8" s="6">
        <v>4.7916666666666661</v>
      </c>
      <c r="I8" s="13">
        <v>4.0014285714285718</v>
      </c>
      <c r="J8" s="13">
        <v>5.64</v>
      </c>
      <c r="K8" s="6">
        <v>4.8207142857142857</v>
      </c>
      <c r="L8" s="13">
        <v>5</v>
      </c>
      <c r="M8" s="13">
        <v>6</v>
      </c>
      <c r="N8" s="6">
        <v>5.5</v>
      </c>
      <c r="O8" s="13">
        <v>6</v>
      </c>
      <c r="P8" s="13">
        <v>6</v>
      </c>
      <c r="Q8" s="6">
        <v>6</v>
      </c>
      <c r="R8" s="13">
        <v>4.335</v>
      </c>
      <c r="S8" s="13">
        <v>5.5</v>
      </c>
      <c r="T8" s="6">
        <v>4.9175000000000004</v>
      </c>
      <c r="U8" s="13">
        <v>6</v>
      </c>
      <c r="V8" s="13">
        <v>6</v>
      </c>
      <c r="W8" s="6">
        <v>6</v>
      </c>
      <c r="X8" s="13">
        <v>4.5</v>
      </c>
      <c r="Y8" s="14">
        <v>7</v>
      </c>
      <c r="Z8" s="6">
        <v>5.75</v>
      </c>
      <c r="AA8" s="13">
        <v>4.0049999999999999</v>
      </c>
      <c r="AB8" s="14">
        <v>5.5</v>
      </c>
      <c r="AC8" s="6">
        <v>4.7524999999999995</v>
      </c>
      <c r="AD8" s="8">
        <v>42.532380952380947</v>
      </c>
      <c r="AE8" s="9">
        <v>5.3165476190476184</v>
      </c>
      <c r="AF8" s="10">
        <v>19</v>
      </c>
      <c r="AG8" s="11" t="s">
        <v>23</v>
      </c>
      <c r="AI8" s="57" t="s">
        <v>69</v>
      </c>
      <c r="AJ8" s="57">
        <f>SUMPRODUCT((معدل&lt;=1)*(جنس="أ"))</f>
        <v>0</v>
      </c>
      <c r="AK8" s="57">
        <f>SUMPRODUCT((معدل&lt;=2)*(جنس="أ"))-AJ8</f>
        <v>0</v>
      </c>
      <c r="AL8" s="57">
        <f>SUMPRODUCT((معدل&lt;=3)*(جنس="أ"))-SUM(AJ8:AK8)</f>
        <v>0</v>
      </c>
      <c r="AM8" s="57">
        <f>SUMPRODUCT((معدل&lt;=4)*(جنس="أ"))-SUM(AJ8:AL8)</f>
        <v>0</v>
      </c>
      <c r="AN8" s="57">
        <f>SUMPRODUCT((معدل&lt;=5)*(جنس="أ"))-SUM(AJ8:AM8)</f>
        <v>3</v>
      </c>
      <c r="AO8" s="57">
        <f>SUMPRODUCT((معدل&lt;=6)*(جنس="أ"))-SUM(AJ8:AN8)</f>
        <v>12</v>
      </c>
      <c r="AP8" s="57">
        <f>SUMPRODUCT((معدل&lt;=7)*(جنس="أ"))-SUM(AJ8:AO8)</f>
        <v>2</v>
      </c>
      <c r="AQ8" s="57">
        <f>SUMPRODUCT((معدل&lt;=8)*(جنس="أ"))-SUM(AJ8:AP8)</f>
        <v>0</v>
      </c>
      <c r="AR8" s="57">
        <f>SUMPRODUCT((معدل&lt;=9)*(جنس="أ"))-SUM(AJ8:AQ8)</f>
        <v>0</v>
      </c>
      <c r="AS8" s="57">
        <f>SUMPRODUCT((معدل&lt;=10)*(جنس="أ"))-SUM(AJ8:AR8)</f>
        <v>0</v>
      </c>
      <c r="AT8" s="57">
        <f>SUM(AJ8:AS8)</f>
        <v>17</v>
      </c>
    </row>
    <row r="9" spans="1:46" ht="15">
      <c r="A9" s="3">
        <v>6</v>
      </c>
      <c r="B9" s="29" t="s">
        <v>27</v>
      </c>
      <c r="C9" s="30"/>
      <c r="D9" s="12"/>
      <c r="E9" s="12" t="s">
        <v>19</v>
      </c>
      <c r="F9" s="13">
        <v>5.8333333333333339</v>
      </c>
      <c r="G9" s="13">
        <v>5.62</v>
      </c>
      <c r="H9" s="6">
        <v>5.7266666666666666</v>
      </c>
      <c r="I9" s="13">
        <v>5.7835714285714284</v>
      </c>
      <c r="J9" s="13">
        <v>5.42</v>
      </c>
      <c r="K9" s="6">
        <v>5.6017857142857146</v>
      </c>
      <c r="L9" s="13">
        <v>5</v>
      </c>
      <c r="M9" s="13">
        <v>6</v>
      </c>
      <c r="N9" s="6">
        <v>5.5</v>
      </c>
      <c r="O9" s="13">
        <v>6</v>
      </c>
      <c r="P9" s="13">
        <v>6</v>
      </c>
      <c r="Q9" s="6">
        <v>6</v>
      </c>
      <c r="R9" s="13">
        <v>5.335</v>
      </c>
      <c r="S9" s="13">
        <v>5.66</v>
      </c>
      <c r="T9" s="6">
        <v>5.4975000000000005</v>
      </c>
      <c r="U9" s="13">
        <v>6</v>
      </c>
      <c r="V9" s="13">
        <v>6</v>
      </c>
      <c r="W9" s="6">
        <v>6</v>
      </c>
      <c r="X9" s="13">
        <v>5</v>
      </c>
      <c r="Y9" s="14">
        <v>6.5</v>
      </c>
      <c r="Z9" s="6">
        <v>5.75</v>
      </c>
      <c r="AA9" s="13">
        <v>5.47</v>
      </c>
      <c r="AB9" s="14">
        <v>5.75</v>
      </c>
      <c r="AC9" s="6">
        <v>5.6099999999999994</v>
      </c>
      <c r="AD9" s="8">
        <v>45.685952380952379</v>
      </c>
      <c r="AE9" s="9">
        <v>5.7107440476190474</v>
      </c>
      <c r="AF9" s="10">
        <v>9</v>
      </c>
      <c r="AG9" s="11" t="s">
        <v>20</v>
      </c>
    </row>
    <row r="10" spans="1:46" ht="15">
      <c r="A10" s="2">
        <v>7</v>
      </c>
      <c r="B10" s="29" t="s">
        <v>28</v>
      </c>
      <c r="C10" s="30"/>
      <c r="D10" s="12"/>
      <c r="E10" s="12" t="s">
        <v>19</v>
      </c>
      <c r="F10" s="13">
        <v>4.6666666666666661</v>
      </c>
      <c r="G10" s="13">
        <v>5.75</v>
      </c>
      <c r="H10" s="6">
        <v>5.208333333333333</v>
      </c>
      <c r="I10" s="13">
        <v>4.5007142857142854</v>
      </c>
      <c r="J10" s="13">
        <v>5.87</v>
      </c>
      <c r="K10" s="6">
        <v>5.1853571428571428</v>
      </c>
      <c r="L10" s="13">
        <v>6</v>
      </c>
      <c r="M10" s="13">
        <v>6</v>
      </c>
      <c r="N10" s="6">
        <v>6</v>
      </c>
      <c r="O10" s="13">
        <v>6</v>
      </c>
      <c r="P10" s="13">
        <v>6</v>
      </c>
      <c r="Q10" s="6">
        <v>6</v>
      </c>
      <c r="R10" s="13">
        <v>4.5</v>
      </c>
      <c r="S10" s="13">
        <v>5.83</v>
      </c>
      <c r="T10" s="6">
        <v>5.165</v>
      </c>
      <c r="U10" s="13">
        <v>6</v>
      </c>
      <c r="V10" s="13">
        <v>6</v>
      </c>
      <c r="W10" s="6">
        <v>6</v>
      </c>
      <c r="X10" s="13">
        <v>3.5</v>
      </c>
      <c r="Y10" s="14">
        <v>4.5</v>
      </c>
      <c r="Z10" s="6">
        <v>4</v>
      </c>
      <c r="AA10" s="13">
        <v>3.8449999999999998</v>
      </c>
      <c r="AB10" s="14">
        <v>3.93</v>
      </c>
      <c r="AC10" s="6">
        <v>3.8875000000000002</v>
      </c>
      <c r="AD10" s="8">
        <v>41.44619047619048</v>
      </c>
      <c r="AE10" s="9">
        <v>5.1807738095238101</v>
      </c>
      <c r="AF10" s="10">
        <v>24</v>
      </c>
      <c r="AG10" s="11" t="s">
        <v>20</v>
      </c>
    </row>
    <row r="11" spans="1:46" ht="15">
      <c r="A11" s="2">
        <v>8</v>
      </c>
      <c r="B11" s="29" t="s">
        <v>29</v>
      </c>
      <c r="C11" s="30"/>
      <c r="D11" s="15"/>
      <c r="E11" s="15" t="s">
        <v>22</v>
      </c>
      <c r="F11" s="13">
        <v>3.5</v>
      </c>
      <c r="G11" s="13">
        <v>5.37</v>
      </c>
      <c r="H11" s="6">
        <v>4.4350000000000005</v>
      </c>
      <c r="I11" s="13">
        <v>2.2842857142857143</v>
      </c>
      <c r="J11" s="13">
        <v>5.5</v>
      </c>
      <c r="K11" s="6">
        <v>3.8921428571428569</v>
      </c>
      <c r="L11" s="13">
        <v>4.5</v>
      </c>
      <c r="M11" s="13">
        <v>6</v>
      </c>
      <c r="N11" s="6">
        <v>5.25</v>
      </c>
      <c r="O11" s="13">
        <v>6</v>
      </c>
      <c r="P11" s="13">
        <v>6</v>
      </c>
      <c r="Q11" s="6">
        <v>6</v>
      </c>
      <c r="R11" s="13">
        <v>3</v>
      </c>
      <c r="S11" s="13">
        <v>5.66</v>
      </c>
      <c r="T11" s="6">
        <v>4.33</v>
      </c>
      <c r="U11" s="13">
        <v>6</v>
      </c>
      <c r="V11" s="13">
        <v>6</v>
      </c>
      <c r="W11" s="6">
        <v>6</v>
      </c>
      <c r="X11" s="13">
        <v>2.5</v>
      </c>
      <c r="Y11" s="14">
        <v>3</v>
      </c>
      <c r="Z11" s="6">
        <v>2.75</v>
      </c>
      <c r="AA11" s="13">
        <v>2.0649999999999999</v>
      </c>
      <c r="AB11" s="14">
        <v>2.56</v>
      </c>
      <c r="AC11" s="6">
        <v>2.3125</v>
      </c>
      <c r="AD11" s="8">
        <v>34.969642857142858</v>
      </c>
      <c r="AE11" s="9">
        <v>4.3712053571428573</v>
      </c>
      <c r="AF11" s="10">
        <v>31</v>
      </c>
      <c r="AG11" s="11" t="s">
        <v>23</v>
      </c>
    </row>
    <row r="12" spans="1:46" ht="15">
      <c r="A12" s="3">
        <v>9</v>
      </c>
      <c r="B12" s="29" t="s">
        <v>30</v>
      </c>
      <c r="C12" s="30"/>
      <c r="D12" s="12"/>
      <c r="E12" s="12" t="s">
        <v>22</v>
      </c>
      <c r="F12" s="13">
        <v>3.3333333333333335</v>
      </c>
      <c r="G12" s="13">
        <v>5.25</v>
      </c>
      <c r="H12" s="6">
        <v>4.291666666666667</v>
      </c>
      <c r="I12" s="13">
        <v>3.5021428571428572</v>
      </c>
      <c r="J12" s="13">
        <v>5.42</v>
      </c>
      <c r="K12" s="6">
        <v>4.4610714285714286</v>
      </c>
      <c r="L12" s="13">
        <v>4</v>
      </c>
      <c r="M12" s="13">
        <v>6</v>
      </c>
      <c r="N12" s="6">
        <v>5</v>
      </c>
      <c r="O12" s="13">
        <v>6</v>
      </c>
      <c r="P12" s="13">
        <v>6</v>
      </c>
      <c r="Q12" s="6">
        <v>6</v>
      </c>
      <c r="R12" s="13">
        <v>2.835</v>
      </c>
      <c r="S12" s="13">
        <v>5.5</v>
      </c>
      <c r="T12" s="6">
        <v>4.1675000000000004</v>
      </c>
      <c r="U12" s="13">
        <v>6</v>
      </c>
      <c r="V12" s="13">
        <v>6</v>
      </c>
      <c r="W12" s="6">
        <v>6</v>
      </c>
      <c r="X12" s="13">
        <v>3.5</v>
      </c>
      <c r="Y12" s="14">
        <v>5.5</v>
      </c>
      <c r="Z12" s="6">
        <v>4.5</v>
      </c>
      <c r="AA12" s="13">
        <v>3</v>
      </c>
      <c r="AB12" s="14">
        <v>5</v>
      </c>
      <c r="AC12" s="6">
        <v>4</v>
      </c>
      <c r="AD12" s="8">
        <v>38.420238095238091</v>
      </c>
      <c r="AE12" s="9">
        <v>4.8025297619047613</v>
      </c>
      <c r="AF12" s="10">
        <v>27</v>
      </c>
      <c r="AG12" s="11" t="s">
        <v>23</v>
      </c>
    </row>
    <row r="13" spans="1:46" ht="15">
      <c r="A13" s="2">
        <v>10</v>
      </c>
      <c r="B13" s="29" t="s">
        <v>31</v>
      </c>
      <c r="C13" s="30"/>
      <c r="D13" s="12"/>
      <c r="E13" s="12" t="s">
        <v>22</v>
      </c>
      <c r="F13" s="13">
        <v>4.666666666666667</v>
      </c>
      <c r="G13" s="13">
        <v>7.87</v>
      </c>
      <c r="H13" s="6">
        <v>6.2683333333333335</v>
      </c>
      <c r="I13" s="13">
        <v>4.1428571428571423</v>
      </c>
      <c r="J13" s="13">
        <v>7.64</v>
      </c>
      <c r="K13" s="6">
        <v>5.8914285714285715</v>
      </c>
      <c r="L13" s="13">
        <v>4.5</v>
      </c>
      <c r="M13" s="13">
        <v>6</v>
      </c>
      <c r="N13" s="6">
        <v>5.25</v>
      </c>
      <c r="O13" s="13">
        <v>6</v>
      </c>
      <c r="P13" s="13">
        <v>6</v>
      </c>
      <c r="Q13" s="6">
        <v>6</v>
      </c>
      <c r="R13" s="13">
        <v>4</v>
      </c>
      <c r="S13" s="13">
        <v>8.33</v>
      </c>
      <c r="T13" s="6">
        <v>6.165</v>
      </c>
      <c r="U13" s="13">
        <v>6.5</v>
      </c>
      <c r="V13" s="13">
        <v>6</v>
      </c>
      <c r="W13" s="6">
        <v>6.25</v>
      </c>
      <c r="X13" s="13">
        <v>4.5</v>
      </c>
      <c r="Y13" s="14">
        <v>7</v>
      </c>
      <c r="Z13" s="6">
        <v>5.75</v>
      </c>
      <c r="AA13" s="13">
        <v>4.6899999999999995</v>
      </c>
      <c r="AB13" s="14">
        <v>6.37</v>
      </c>
      <c r="AC13" s="6">
        <v>5.5299999999999994</v>
      </c>
      <c r="AD13" s="8">
        <v>47.104761904761901</v>
      </c>
      <c r="AE13" s="9">
        <v>5.8880952380952376</v>
      </c>
      <c r="AF13" s="10">
        <v>5</v>
      </c>
      <c r="AG13" s="11" t="s">
        <v>23</v>
      </c>
    </row>
    <row r="14" spans="1:46" ht="15">
      <c r="A14" s="3">
        <v>11</v>
      </c>
      <c r="B14" s="29" t="s">
        <v>32</v>
      </c>
      <c r="C14" s="30"/>
      <c r="D14" s="12"/>
      <c r="E14" s="12" t="s">
        <v>19</v>
      </c>
      <c r="F14" s="13">
        <v>7.8333333333333339</v>
      </c>
      <c r="G14" s="13">
        <v>4.75</v>
      </c>
      <c r="H14" s="6">
        <v>6.291666666666667</v>
      </c>
      <c r="I14" s="13">
        <v>7.0014285714285718</v>
      </c>
      <c r="J14" s="13">
        <v>4.87</v>
      </c>
      <c r="K14" s="6">
        <v>5.9357142857142859</v>
      </c>
      <c r="L14" s="13">
        <v>7.5</v>
      </c>
      <c r="M14" s="13">
        <v>6</v>
      </c>
      <c r="N14" s="6">
        <v>6.75</v>
      </c>
      <c r="O14" s="13">
        <v>6</v>
      </c>
      <c r="P14" s="13">
        <v>6</v>
      </c>
      <c r="Q14" s="6">
        <v>6</v>
      </c>
      <c r="R14" s="13">
        <v>7.835</v>
      </c>
      <c r="S14" s="13">
        <v>5</v>
      </c>
      <c r="T14" s="6">
        <v>6.4175000000000004</v>
      </c>
      <c r="U14" s="13">
        <v>6</v>
      </c>
      <c r="V14" s="13">
        <v>6</v>
      </c>
      <c r="W14" s="6">
        <v>6</v>
      </c>
      <c r="X14" s="13">
        <v>8.3000000000000007</v>
      </c>
      <c r="Y14" s="14">
        <v>4.5</v>
      </c>
      <c r="Z14" s="6">
        <v>6.4</v>
      </c>
      <c r="AA14" s="13">
        <v>7.63</v>
      </c>
      <c r="AB14" s="14">
        <v>4.12</v>
      </c>
      <c r="AC14" s="6">
        <v>5.875</v>
      </c>
      <c r="AD14" s="8">
        <v>49.669880952380957</v>
      </c>
      <c r="AE14" s="9">
        <v>6.2087351190476197</v>
      </c>
      <c r="AF14" s="10">
        <v>3</v>
      </c>
      <c r="AG14" s="11" t="s">
        <v>20</v>
      </c>
    </row>
    <row r="15" spans="1:46" ht="15">
      <c r="A15" s="2">
        <v>12</v>
      </c>
      <c r="B15" s="29" t="s">
        <v>33</v>
      </c>
      <c r="C15" s="30"/>
      <c r="D15" s="12"/>
      <c r="E15" s="12" t="s">
        <v>22</v>
      </c>
      <c r="F15" s="13">
        <v>4.5</v>
      </c>
      <c r="G15" s="13">
        <v>4.62</v>
      </c>
      <c r="H15" s="6">
        <v>4.5600000000000005</v>
      </c>
      <c r="I15" s="13">
        <v>4.2842857142857138</v>
      </c>
      <c r="J15" s="13">
        <v>4.71</v>
      </c>
      <c r="K15" s="6">
        <v>4.4971428571428564</v>
      </c>
      <c r="L15" s="13">
        <v>4.5</v>
      </c>
      <c r="M15" s="13">
        <v>6</v>
      </c>
      <c r="N15" s="6">
        <v>5.25</v>
      </c>
      <c r="O15" s="13">
        <v>6</v>
      </c>
      <c r="P15" s="13">
        <v>6</v>
      </c>
      <c r="Q15" s="6">
        <v>6</v>
      </c>
      <c r="R15" s="13">
        <v>4.665</v>
      </c>
      <c r="S15" s="13">
        <v>4.66</v>
      </c>
      <c r="T15" s="6">
        <v>4.6624999999999996</v>
      </c>
      <c r="U15" s="13">
        <v>6</v>
      </c>
      <c r="V15" s="13">
        <v>6</v>
      </c>
      <c r="W15" s="6">
        <v>6</v>
      </c>
      <c r="X15" s="13">
        <v>5.5</v>
      </c>
      <c r="Y15" s="14">
        <v>5.5</v>
      </c>
      <c r="Z15" s="6">
        <v>5.5</v>
      </c>
      <c r="AA15" s="13">
        <v>4.88</v>
      </c>
      <c r="AB15" s="14">
        <v>5.0600000000000005</v>
      </c>
      <c r="AC15" s="6">
        <v>4.9700000000000006</v>
      </c>
      <c r="AD15" s="8">
        <v>41.439642857142857</v>
      </c>
      <c r="AE15" s="9">
        <v>5.1799553571428572</v>
      </c>
      <c r="AF15" s="10">
        <v>25</v>
      </c>
      <c r="AG15" s="11" t="s">
        <v>23</v>
      </c>
    </row>
    <row r="16" spans="1:46" ht="15">
      <c r="A16" s="3">
        <v>13</v>
      </c>
      <c r="B16" s="29" t="s">
        <v>34</v>
      </c>
      <c r="C16" s="30"/>
      <c r="D16" s="12"/>
      <c r="E16" s="12" t="s">
        <v>19</v>
      </c>
      <c r="F16" s="13">
        <v>5.333333333333333</v>
      </c>
      <c r="G16" s="13">
        <v>5.25</v>
      </c>
      <c r="H16" s="6">
        <v>5.2916666666666661</v>
      </c>
      <c r="I16" s="13">
        <v>4.713571428571429</v>
      </c>
      <c r="J16" s="13">
        <v>5.07</v>
      </c>
      <c r="K16" s="6">
        <v>4.8917857142857146</v>
      </c>
      <c r="L16" s="13">
        <v>5.5</v>
      </c>
      <c r="M16" s="13">
        <v>6</v>
      </c>
      <c r="N16" s="6">
        <v>5.75</v>
      </c>
      <c r="O16" s="13">
        <v>6</v>
      </c>
      <c r="P16" s="13">
        <v>6</v>
      </c>
      <c r="Q16" s="6">
        <v>6</v>
      </c>
      <c r="R16" s="13">
        <v>5.165</v>
      </c>
      <c r="S16" s="13">
        <v>5</v>
      </c>
      <c r="T16" s="6">
        <v>5.0824999999999996</v>
      </c>
      <c r="U16" s="13">
        <v>6</v>
      </c>
      <c r="V16" s="13">
        <v>6</v>
      </c>
      <c r="W16" s="6">
        <v>6</v>
      </c>
      <c r="X16" s="13">
        <v>4</v>
      </c>
      <c r="Y16" s="14">
        <v>5</v>
      </c>
      <c r="Z16" s="6">
        <v>4.5</v>
      </c>
      <c r="AA16" s="13">
        <v>4.13</v>
      </c>
      <c r="AB16" s="14">
        <v>3.87</v>
      </c>
      <c r="AC16" s="6">
        <v>4</v>
      </c>
      <c r="AD16" s="8">
        <v>41.515952380952385</v>
      </c>
      <c r="AE16" s="9">
        <v>5.1894940476190481</v>
      </c>
      <c r="AF16" s="10">
        <v>23</v>
      </c>
      <c r="AG16" s="11" t="s">
        <v>20</v>
      </c>
    </row>
    <row r="17" spans="1:33" ht="15">
      <c r="A17" s="2">
        <v>14</v>
      </c>
      <c r="B17" s="29" t="s">
        <v>35</v>
      </c>
      <c r="C17" s="30"/>
      <c r="D17" s="12"/>
      <c r="E17" s="12" t="s">
        <v>19</v>
      </c>
      <c r="F17" s="13">
        <v>4.666666666666667</v>
      </c>
      <c r="G17" s="13">
        <v>4.87</v>
      </c>
      <c r="H17" s="6">
        <v>4.7683333333333335</v>
      </c>
      <c r="I17" s="13">
        <v>4.9978571428571428</v>
      </c>
      <c r="J17" s="13">
        <v>5</v>
      </c>
      <c r="K17" s="6">
        <v>4.9989285714285714</v>
      </c>
      <c r="L17" s="13">
        <v>5.5</v>
      </c>
      <c r="M17" s="13">
        <v>6</v>
      </c>
      <c r="N17" s="6">
        <v>5.75</v>
      </c>
      <c r="O17" s="13">
        <v>6</v>
      </c>
      <c r="P17" s="13">
        <v>6</v>
      </c>
      <c r="Q17" s="6">
        <v>6</v>
      </c>
      <c r="R17" s="13">
        <v>5.335</v>
      </c>
      <c r="S17" s="13">
        <v>5.33</v>
      </c>
      <c r="T17" s="6">
        <v>5.3324999999999996</v>
      </c>
      <c r="U17" s="13">
        <v>6</v>
      </c>
      <c r="V17" s="13">
        <v>6</v>
      </c>
      <c r="W17" s="6">
        <v>6</v>
      </c>
      <c r="X17" s="13">
        <v>6</v>
      </c>
      <c r="Y17" s="14">
        <v>4</v>
      </c>
      <c r="Z17" s="6">
        <v>5</v>
      </c>
      <c r="AA17" s="13">
        <v>5.8149999999999995</v>
      </c>
      <c r="AB17" s="14">
        <v>2.75</v>
      </c>
      <c r="AC17" s="6">
        <v>4.2824999999999998</v>
      </c>
      <c r="AD17" s="8">
        <v>42.132261904761904</v>
      </c>
      <c r="AE17" s="9">
        <v>5.266532738095238</v>
      </c>
      <c r="AF17" s="10">
        <v>21</v>
      </c>
      <c r="AG17" s="11" t="s">
        <v>20</v>
      </c>
    </row>
    <row r="18" spans="1:33" ht="15">
      <c r="A18" s="2">
        <v>15</v>
      </c>
      <c r="B18" s="29" t="s">
        <v>36</v>
      </c>
      <c r="C18" s="30"/>
      <c r="D18" s="12"/>
      <c r="E18" s="12" t="s">
        <v>19</v>
      </c>
      <c r="F18" s="13">
        <v>4.8333333333333339</v>
      </c>
      <c r="G18" s="13">
        <v>6.62</v>
      </c>
      <c r="H18" s="6">
        <v>5.7266666666666666</v>
      </c>
      <c r="I18" s="13">
        <v>5.0714285714285712</v>
      </c>
      <c r="J18" s="13">
        <v>6.57</v>
      </c>
      <c r="K18" s="6">
        <v>5.8207142857142857</v>
      </c>
      <c r="L18" s="13">
        <v>5.5</v>
      </c>
      <c r="M18" s="13">
        <v>6</v>
      </c>
      <c r="N18" s="6">
        <v>5.75</v>
      </c>
      <c r="O18" s="13">
        <v>6</v>
      </c>
      <c r="P18" s="13">
        <v>6</v>
      </c>
      <c r="Q18" s="6">
        <v>6</v>
      </c>
      <c r="R18" s="13">
        <v>5.335</v>
      </c>
      <c r="S18" s="13">
        <v>6.16</v>
      </c>
      <c r="T18" s="6">
        <v>5.7475000000000005</v>
      </c>
      <c r="U18" s="13">
        <v>6</v>
      </c>
      <c r="V18" s="13">
        <v>6</v>
      </c>
      <c r="W18" s="6">
        <v>6</v>
      </c>
      <c r="X18" s="13">
        <v>7.3</v>
      </c>
      <c r="Y18" s="14">
        <v>5</v>
      </c>
      <c r="Z18" s="6">
        <v>6.15</v>
      </c>
      <c r="AA18" s="13">
        <v>5.9399999999999995</v>
      </c>
      <c r="AB18" s="14">
        <v>4.8099999999999996</v>
      </c>
      <c r="AC18" s="6">
        <v>5.375</v>
      </c>
      <c r="AD18" s="8">
        <v>46.569880952380949</v>
      </c>
      <c r="AE18" s="9">
        <v>5.8212351190476186</v>
      </c>
      <c r="AF18" s="10">
        <v>7</v>
      </c>
      <c r="AG18" s="11" t="s">
        <v>20</v>
      </c>
    </row>
    <row r="19" spans="1:33" ht="15">
      <c r="A19" s="3">
        <v>16</v>
      </c>
      <c r="B19" s="29" t="s">
        <v>37</v>
      </c>
      <c r="C19" s="30"/>
      <c r="D19" s="12"/>
      <c r="E19" s="12" t="s">
        <v>22</v>
      </c>
      <c r="F19" s="13">
        <v>4.8333333333333339</v>
      </c>
      <c r="G19" s="13">
        <v>4.75</v>
      </c>
      <c r="H19" s="6">
        <v>4.791666666666667</v>
      </c>
      <c r="I19" s="13">
        <v>4.93</v>
      </c>
      <c r="J19" s="13">
        <v>4.8499999999999996</v>
      </c>
      <c r="K19" s="6">
        <v>4.8899999999999997</v>
      </c>
      <c r="L19" s="13">
        <v>5.5</v>
      </c>
      <c r="M19" s="13">
        <v>6</v>
      </c>
      <c r="N19" s="6">
        <v>5.75</v>
      </c>
      <c r="O19" s="13">
        <v>6</v>
      </c>
      <c r="P19" s="13">
        <v>6</v>
      </c>
      <c r="Q19" s="6">
        <v>6</v>
      </c>
      <c r="R19" s="13">
        <v>5.5</v>
      </c>
      <c r="S19" s="13">
        <v>5</v>
      </c>
      <c r="T19" s="6">
        <v>5.25</v>
      </c>
      <c r="U19" s="13">
        <v>6</v>
      </c>
      <c r="V19" s="13">
        <v>6</v>
      </c>
      <c r="W19" s="6">
        <v>6</v>
      </c>
      <c r="X19" s="13">
        <v>7.5</v>
      </c>
      <c r="Y19" s="14">
        <v>4.5</v>
      </c>
      <c r="Z19" s="6">
        <v>6</v>
      </c>
      <c r="AA19" s="13">
        <v>5.9399999999999995</v>
      </c>
      <c r="AB19" s="14">
        <v>4.0600000000000005</v>
      </c>
      <c r="AC19" s="6">
        <v>5</v>
      </c>
      <c r="AD19" s="8">
        <v>43.681666666666665</v>
      </c>
      <c r="AE19" s="9">
        <v>5.4602083333333331</v>
      </c>
      <c r="AF19" s="10">
        <v>18</v>
      </c>
      <c r="AG19" s="11" t="s">
        <v>23</v>
      </c>
    </row>
    <row r="20" spans="1:33" ht="15">
      <c r="A20" s="2">
        <v>17</v>
      </c>
      <c r="B20" s="29" t="s">
        <v>38</v>
      </c>
      <c r="C20" s="30"/>
      <c r="D20" s="12"/>
      <c r="E20" s="12" t="s">
        <v>19</v>
      </c>
      <c r="F20" s="13">
        <v>4.666666666666667</v>
      </c>
      <c r="G20" s="13">
        <v>1.75</v>
      </c>
      <c r="H20" s="6">
        <v>3.2083333333333335</v>
      </c>
      <c r="I20" s="13">
        <v>4.3592857142857149</v>
      </c>
      <c r="J20" s="13">
        <v>1.64</v>
      </c>
      <c r="K20" s="6">
        <v>2.9996428571428573</v>
      </c>
      <c r="L20" s="13">
        <v>5</v>
      </c>
      <c r="M20" s="13">
        <v>6</v>
      </c>
      <c r="N20" s="6">
        <v>5.5</v>
      </c>
      <c r="O20" s="13">
        <v>6</v>
      </c>
      <c r="P20" s="13">
        <v>6</v>
      </c>
      <c r="Q20" s="6">
        <v>6</v>
      </c>
      <c r="R20" s="13">
        <v>4.33</v>
      </c>
      <c r="S20" s="13">
        <v>1.83</v>
      </c>
      <c r="T20" s="6">
        <v>3.08</v>
      </c>
      <c r="U20" s="13">
        <v>6</v>
      </c>
      <c r="V20" s="13">
        <v>6</v>
      </c>
      <c r="W20" s="6">
        <v>6</v>
      </c>
      <c r="X20" s="13">
        <v>5.5</v>
      </c>
      <c r="Y20" s="14">
        <v>3</v>
      </c>
      <c r="Z20" s="6">
        <v>4.25</v>
      </c>
      <c r="AA20" s="13">
        <v>5.3149999999999995</v>
      </c>
      <c r="AB20" s="14">
        <v>1.75</v>
      </c>
      <c r="AC20" s="6">
        <v>3.5324999999999998</v>
      </c>
      <c r="AD20" s="8">
        <v>34.570476190476192</v>
      </c>
      <c r="AE20" s="9">
        <v>4.321309523809524</v>
      </c>
      <c r="AF20" s="10">
        <v>33</v>
      </c>
      <c r="AG20" s="11" t="s">
        <v>20</v>
      </c>
    </row>
    <row r="21" spans="1:33" ht="15">
      <c r="A21" s="3">
        <v>18</v>
      </c>
      <c r="B21" s="29" t="s">
        <v>39</v>
      </c>
      <c r="C21" s="30"/>
      <c r="D21" s="12"/>
      <c r="E21" s="12" t="s">
        <v>19</v>
      </c>
      <c r="F21" s="13">
        <v>5</v>
      </c>
      <c r="G21" s="13">
        <v>6.5</v>
      </c>
      <c r="H21" s="6">
        <v>5.75</v>
      </c>
      <c r="I21" s="13">
        <v>5.1428571428571423</v>
      </c>
      <c r="J21" s="13">
        <v>6.71</v>
      </c>
      <c r="K21" s="6">
        <v>5.9264285714285716</v>
      </c>
      <c r="L21" s="13">
        <v>6</v>
      </c>
      <c r="M21" s="13">
        <v>6</v>
      </c>
      <c r="N21" s="6">
        <v>6</v>
      </c>
      <c r="O21" s="13">
        <v>6</v>
      </c>
      <c r="P21" s="13">
        <v>6</v>
      </c>
      <c r="Q21" s="6">
        <v>6</v>
      </c>
      <c r="R21" s="13">
        <v>5</v>
      </c>
      <c r="S21" s="13">
        <v>6.83</v>
      </c>
      <c r="T21" s="6">
        <v>5.915</v>
      </c>
      <c r="U21" s="13">
        <v>6</v>
      </c>
      <c r="V21" s="13">
        <v>6</v>
      </c>
      <c r="W21" s="6">
        <v>6</v>
      </c>
      <c r="X21" s="13">
        <v>5.5</v>
      </c>
      <c r="Y21" s="14">
        <v>6</v>
      </c>
      <c r="Z21" s="6">
        <v>5.75</v>
      </c>
      <c r="AA21" s="13">
        <v>5.3450000000000006</v>
      </c>
      <c r="AB21" s="14">
        <v>5.62</v>
      </c>
      <c r="AC21" s="6">
        <v>5.4824999999999999</v>
      </c>
      <c r="AD21" s="8">
        <v>46.823928571428574</v>
      </c>
      <c r="AE21" s="9">
        <v>5.8529910714285718</v>
      </c>
      <c r="AF21" s="10">
        <v>6</v>
      </c>
      <c r="AG21" s="11" t="s">
        <v>20</v>
      </c>
    </row>
    <row r="22" spans="1:33" ht="15">
      <c r="A22" s="2">
        <v>19</v>
      </c>
      <c r="B22" s="29" t="s">
        <v>40</v>
      </c>
      <c r="C22" s="30"/>
      <c r="D22" s="12"/>
      <c r="E22" s="12" t="s">
        <v>22</v>
      </c>
      <c r="F22" s="13">
        <v>4.666666666666667</v>
      </c>
      <c r="G22" s="13">
        <v>2.12</v>
      </c>
      <c r="H22" s="6">
        <v>3.3933333333333335</v>
      </c>
      <c r="I22" s="13">
        <v>4.5721428571428575</v>
      </c>
      <c r="J22" s="13">
        <v>2.42</v>
      </c>
      <c r="K22" s="6">
        <v>3.4960714285714287</v>
      </c>
      <c r="L22" s="13">
        <v>5</v>
      </c>
      <c r="M22" s="13">
        <v>6</v>
      </c>
      <c r="N22" s="6">
        <v>5.5</v>
      </c>
      <c r="O22" s="13">
        <v>6</v>
      </c>
      <c r="P22" s="13">
        <v>6</v>
      </c>
      <c r="Q22" s="6">
        <v>6</v>
      </c>
      <c r="R22" s="13">
        <v>4.67</v>
      </c>
      <c r="S22" s="13">
        <v>2.5</v>
      </c>
      <c r="T22" s="6">
        <v>3.585</v>
      </c>
      <c r="U22" s="13">
        <v>6</v>
      </c>
      <c r="V22" s="13">
        <v>6</v>
      </c>
      <c r="W22" s="6">
        <v>6</v>
      </c>
      <c r="X22" s="13">
        <v>3.5</v>
      </c>
      <c r="Y22" s="14">
        <v>3</v>
      </c>
      <c r="Z22" s="6">
        <v>3.25</v>
      </c>
      <c r="AA22" s="13">
        <v>4.1899999999999995</v>
      </c>
      <c r="AB22" s="14">
        <v>3.12</v>
      </c>
      <c r="AC22" s="6">
        <v>3.6549999999999998</v>
      </c>
      <c r="AD22" s="8">
        <v>34.879404761904766</v>
      </c>
      <c r="AE22" s="9">
        <v>4.3599255952380958</v>
      </c>
      <c r="AF22" s="10">
        <v>32</v>
      </c>
      <c r="AG22" s="11" t="s">
        <v>23</v>
      </c>
    </row>
    <row r="23" spans="1:33" ht="15">
      <c r="A23" s="3">
        <v>20</v>
      </c>
      <c r="B23" s="29" t="s">
        <v>41</v>
      </c>
      <c r="C23" s="30"/>
      <c r="D23" s="12"/>
      <c r="E23" s="12" t="s">
        <v>19</v>
      </c>
      <c r="F23" s="13">
        <v>4.333333333333333</v>
      </c>
      <c r="G23" s="13">
        <v>3</v>
      </c>
      <c r="H23" s="6">
        <v>3.6666666666666665</v>
      </c>
      <c r="I23" s="13">
        <v>4.2128571428571426</v>
      </c>
      <c r="J23" s="13">
        <v>2.5</v>
      </c>
      <c r="K23" s="6">
        <v>3.3564285714285713</v>
      </c>
      <c r="L23" s="13">
        <v>6</v>
      </c>
      <c r="M23" s="13">
        <v>6</v>
      </c>
      <c r="N23" s="6">
        <v>6</v>
      </c>
      <c r="O23" s="13">
        <v>5.5</v>
      </c>
      <c r="P23" s="13">
        <v>6</v>
      </c>
      <c r="Q23" s="6">
        <v>5.75</v>
      </c>
      <c r="R23" s="13">
        <v>5</v>
      </c>
      <c r="S23" s="13">
        <v>3.16</v>
      </c>
      <c r="T23" s="6">
        <v>4.08</v>
      </c>
      <c r="U23" s="13">
        <v>6</v>
      </c>
      <c r="V23" s="13">
        <v>6</v>
      </c>
      <c r="W23" s="6">
        <v>6</v>
      </c>
      <c r="X23" s="13">
        <v>4.5</v>
      </c>
      <c r="Y23" s="14">
        <v>4.5</v>
      </c>
      <c r="Z23" s="6">
        <v>4.5</v>
      </c>
      <c r="AA23" s="13">
        <v>4.9399999999999995</v>
      </c>
      <c r="AB23" s="14">
        <v>2.62</v>
      </c>
      <c r="AC23" s="6">
        <v>3.78</v>
      </c>
      <c r="AD23" s="8">
        <v>37.133095238095237</v>
      </c>
      <c r="AE23" s="9">
        <v>4.6416369047619046</v>
      </c>
      <c r="AF23" s="10">
        <v>29</v>
      </c>
      <c r="AG23" s="11" t="s">
        <v>20</v>
      </c>
    </row>
    <row r="24" spans="1:33" ht="15">
      <c r="A24" s="2">
        <v>21</v>
      </c>
      <c r="B24" s="29" t="s">
        <v>42</v>
      </c>
      <c r="C24" s="30"/>
      <c r="D24" s="12"/>
      <c r="E24" s="12" t="s">
        <v>19</v>
      </c>
      <c r="F24" s="13">
        <v>4.333333333333333</v>
      </c>
      <c r="G24" s="13">
        <v>1.62</v>
      </c>
      <c r="H24" s="6">
        <v>2.9766666666666666</v>
      </c>
      <c r="I24" s="13">
        <v>4.2128571428571426</v>
      </c>
      <c r="J24" s="13">
        <v>1.71</v>
      </c>
      <c r="K24" s="6">
        <v>2.9614285714285713</v>
      </c>
      <c r="L24" s="13">
        <v>5.5</v>
      </c>
      <c r="M24" s="13">
        <v>6</v>
      </c>
      <c r="N24" s="6">
        <v>5.75</v>
      </c>
      <c r="O24" s="13">
        <v>6</v>
      </c>
      <c r="P24" s="13">
        <v>6</v>
      </c>
      <c r="Q24" s="6">
        <v>6</v>
      </c>
      <c r="R24" s="13">
        <v>5.165</v>
      </c>
      <c r="S24" s="13">
        <v>3.16</v>
      </c>
      <c r="T24" s="6">
        <v>4.1624999999999996</v>
      </c>
      <c r="U24" s="13">
        <v>6</v>
      </c>
      <c r="V24" s="13">
        <v>6</v>
      </c>
      <c r="W24" s="6">
        <v>6</v>
      </c>
      <c r="X24" s="13">
        <v>4</v>
      </c>
      <c r="Y24" s="14">
        <v>2</v>
      </c>
      <c r="Z24" s="6">
        <v>3</v>
      </c>
      <c r="AA24" s="13">
        <v>4.75</v>
      </c>
      <c r="AB24" s="14">
        <v>1.31</v>
      </c>
      <c r="AC24" s="6">
        <v>3.0300000000000002</v>
      </c>
      <c r="AD24" s="8">
        <v>33.880595238095239</v>
      </c>
      <c r="AE24" s="9">
        <v>4.2350744047619049</v>
      </c>
      <c r="AF24" s="10">
        <v>34</v>
      </c>
      <c r="AG24" s="11" t="s">
        <v>20</v>
      </c>
    </row>
    <row r="25" spans="1:33" ht="15">
      <c r="A25" s="2">
        <v>22</v>
      </c>
      <c r="B25" s="29" t="s">
        <v>43</v>
      </c>
      <c r="C25" s="30"/>
      <c r="D25" s="12"/>
      <c r="E25" s="12" t="s">
        <v>19</v>
      </c>
      <c r="F25" s="13">
        <v>5.5</v>
      </c>
      <c r="G25" s="13">
        <v>5.75</v>
      </c>
      <c r="H25" s="6">
        <v>5.625</v>
      </c>
      <c r="I25" s="13">
        <v>5.93</v>
      </c>
      <c r="J25" s="13">
        <v>5.57</v>
      </c>
      <c r="K25" s="6">
        <v>5.75</v>
      </c>
      <c r="L25" s="13">
        <v>6</v>
      </c>
      <c r="M25" s="16">
        <v>6</v>
      </c>
      <c r="N25" s="6">
        <v>6</v>
      </c>
      <c r="O25" s="13">
        <v>6</v>
      </c>
      <c r="P25" s="13">
        <v>6</v>
      </c>
      <c r="Q25" s="6">
        <v>6</v>
      </c>
      <c r="R25" s="13">
        <v>6.165</v>
      </c>
      <c r="S25" s="13">
        <v>5.66</v>
      </c>
      <c r="T25" s="6">
        <v>5.9124999999999996</v>
      </c>
      <c r="U25" s="13">
        <v>6</v>
      </c>
      <c r="V25" s="13">
        <v>6</v>
      </c>
      <c r="W25" s="6">
        <v>6</v>
      </c>
      <c r="X25" s="13">
        <v>5</v>
      </c>
      <c r="Y25" s="14">
        <v>6</v>
      </c>
      <c r="Z25" s="6">
        <v>5.5</v>
      </c>
      <c r="AA25" s="13">
        <v>5.375</v>
      </c>
      <c r="AB25" s="14">
        <v>5.0600000000000005</v>
      </c>
      <c r="AC25" s="6">
        <v>5.2175000000000002</v>
      </c>
      <c r="AD25" s="8">
        <v>46.005000000000003</v>
      </c>
      <c r="AE25" s="9">
        <v>5.7506250000000003</v>
      </c>
      <c r="AF25" s="10">
        <v>8</v>
      </c>
      <c r="AG25" s="11" t="s">
        <v>20</v>
      </c>
    </row>
    <row r="26" spans="1:33" ht="15">
      <c r="A26" s="3">
        <v>23</v>
      </c>
      <c r="B26" s="29" t="s">
        <v>44</v>
      </c>
      <c r="C26" s="30"/>
      <c r="D26" s="12"/>
      <c r="E26" s="12" t="s">
        <v>19</v>
      </c>
      <c r="F26" s="13">
        <v>5.5</v>
      </c>
      <c r="G26" s="13">
        <v>6</v>
      </c>
      <c r="H26" s="6">
        <v>5.75</v>
      </c>
      <c r="I26" s="13">
        <v>5.2128571428571426</v>
      </c>
      <c r="J26" s="13">
        <v>5.78</v>
      </c>
      <c r="K26" s="6">
        <v>5.4964285714285719</v>
      </c>
      <c r="L26" s="13">
        <v>5.5</v>
      </c>
      <c r="M26" s="13">
        <v>6</v>
      </c>
      <c r="N26" s="6">
        <v>5.75</v>
      </c>
      <c r="O26" s="13">
        <v>6</v>
      </c>
      <c r="P26" s="13">
        <v>6</v>
      </c>
      <c r="Q26" s="6">
        <v>6</v>
      </c>
      <c r="R26" s="13">
        <v>5.33</v>
      </c>
      <c r="S26" s="13">
        <v>5.66</v>
      </c>
      <c r="T26" s="6">
        <v>5.4950000000000001</v>
      </c>
      <c r="U26" s="13">
        <v>6</v>
      </c>
      <c r="V26" s="13">
        <v>6</v>
      </c>
      <c r="W26" s="6">
        <v>6</v>
      </c>
      <c r="X26" s="13">
        <v>3.5</v>
      </c>
      <c r="Y26" s="14">
        <v>7.5</v>
      </c>
      <c r="Z26" s="6">
        <v>5.5</v>
      </c>
      <c r="AA26" s="13">
        <v>4.47</v>
      </c>
      <c r="AB26" s="14">
        <v>6.37</v>
      </c>
      <c r="AC26" s="6">
        <v>5.42</v>
      </c>
      <c r="AD26" s="8">
        <v>45.411428571428573</v>
      </c>
      <c r="AE26" s="9">
        <v>5.6764285714285716</v>
      </c>
      <c r="AF26" s="10">
        <v>10</v>
      </c>
      <c r="AG26" s="11" t="s">
        <v>20</v>
      </c>
    </row>
    <row r="27" spans="1:33" ht="15">
      <c r="A27" s="2">
        <v>24</v>
      </c>
      <c r="B27" s="29" t="s">
        <v>45</v>
      </c>
      <c r="C27" s="30"/>
      <c r="D27" s="12"/>
      <c r="E27" s="12" t="s">
        <v>19</v>
      </c>
      <c r="F27" s="13">
        <v>5.5</v>
      </c>
      <c r="G27" s="13">
        <v>5.5</v>
      </c>
      <c r="H27" s="6">
        <v>5.5</v>
      </c>
      <c r="I27" s="13">
        <v>6.5007142857142854</v>
      </c>
      <c r="J27" s="13">
        <v>5.57</v>
      </c>
      <c r="K27" s="6">
        <v>6.0353571428571424</v>
      </c>
      <c r="L27" s="13">
        <v>6</v>
      </c>
      <c r="M27" s="13">
        <v>6</v>
      </c>
      <c r="N27" s="6">
        <v>6</v>
      </c>
      <c r="O27" s="13">
        <v>6</v>
      </c>
      <c r="P27" s="13">
        <v>6</v>
      </c>
      <c r="Q27" s="6">
        <v>6</v>
      </c>
      <c r="R27" s="13">
        <v>6</v>
      </c>
      <c r="S27" s="13">
        <v>5.83</v>
      </c>
      <c r="T27" s="6">
        <v>5.915</v>
      </c>
      <c r="U27" s="13">
        <v>6</v>
      </c>
      <c r="V27" s="13">
        <v>6</v>
      </c>
      <c r="W27" s="6">
        <v>6</v>
      </c>
      <c r="X27" s="13">
        <v>5.5</v>
      </c>
      <c r="Y27" s="14">
        <v>6</v>
      </c>
      <c r="Z27" s="6">
        <v>5.75</v>
      </c>
      <c r="AA27" s="13">
        <v>5.375</v>
      </c>
      <c r="AB27" s="14">
        <v>2.93</v>
      </c>
      <c r="AC27" s="6">
        <v>4.1524999999999999</v>
      </c>
      <c r="AD27" s="8">
        <v>45.352857142857147</v>
      </c>
      <c r="AE27" s="9">
        <v>5.6691071428571433</v>
      </c>
      <c r="AF27" s="10">
        <v>12</v>
      </c>
      <c r="AG27" s="11" t="s">
        <v>20</v>
      </c>
    </row>
    <row r="28" spans="1:33" ht="15">
      <c r="A28" s="3">
        <v>25</v>
      </c>
      <c r="B28" s="29" t="s">
        <v>46</v>
      </c>
      <c r="C28" s="30"/>
      <c r="D28" s="12"/>
      <c r="E28" s="12" t="s">
        <v>22</v>
      </c>
      <c r="F28" s="13">
        <v>4.6666666666666661</v>
      </c>
      <c r="G28" s="13">
        <v>6.75</v>
      </c>
      <c r="H28" s="6">
        <v>5.708333333333333</v>
      </c>
      <c r="I28" s="13">
        <v>4.6421428571428578</v>
      </c>
      <c r="J28" s="13">
        <v>6.71</v>
      </c>
      <c r="K28" s="6">
        <v>5.6760714285714293</v>
      </c>
      <c r="L28" s="13">
        <v>5</v>
      </c>
      <c r="M28" s="13">
        <v>6</v>
      </c>
      <c r="N28" s="6">
        <v>5.5</v>
      </c>
      <c r="O28" s="13">
        <v>6</v>
      </c>
      <c r="P28" s="13">
        <v>6</v>
      </c>
      <c r="Q28" s="6">
        <v>6</v>
      </c>
      <c r="R28" s="13">
        <v>4.33</v>
      </c>
      <c r="S28" s="13">
        <v>7</v>
      </c>
      <c r="T28" s="6">
        <v>5.665</v>
      </c>
      <c r="U28" s="13">
        <v>6</v>
      </c>
      <c r="V28" s="13">
        <v>6</v>
      </c>
      <c r="W28" s="6">
        <v>6</v>
      </c>
      <c r="X28" s="13">
        <v>4.5</v>
      </c>
      <c r="Y28" s="14">
        <v>6.5</v>
      </c>
      <c r="Z28" s="6">
        <v>5.5</v>
      </c>
      <c r="AA28" s="13">
        <v>4.2549999999999999</v>
      </c>
      <c r="AB28" s="14">
        <v>5.5</v>
      </c>
      <c r="AC28" s="6">
        <v>4.8774999999999995</v>
      </c>
      <c r="AD28" s="8">
        <v>44.926904761904758</v>
      </c>
      <c r="AE28" s="9">
        <v>5.6158630952380948</v>
      </c>
      <c r="AF28" s="10">
        <v>14</v>
      </c>
      <c r="AG28" s="11" t="s">
        <v>23</v>
      </c>
    </row>
    <row r="29" spans="1:33" ht="15">
      <c r="A29" s="2">
        <v>26</v>
      </c>
      <c r="B29" s="29" t="s">
        <v>47</v>
      </c>
      <c r="C29" s="30"/>
      <c r="D29" s="12"/>
      <c r="E29" s="12" t="s">
        <v>22</v>
      </c>
      <c r="F29" s="13">
        <v>4.8333333333333339</v>
      </c>
      <c r="G29" s="13">
        <v>8.120000000000001</v>
      </c>
      <c r="H29" s="6">
        <v>6.4766666666666675</v>
      </c>
      <c r="I29" s="13">
        <v>5.0014285714285718</v>
      </c>
      <c r="J29" s="13">
        <v>8</v>
      </c>
      <c r="K29" s="6">
        <v>6.5007142857142863</v>
      </c>
      <c r="L29" s="13">
        <v>5</v>
      </c>
      <c r="M29" s="13">
        <v>6</v>
      </c>
      <c r="N29" s="6">
        <v>5.5</v>
      </c>
      <c r="O29" s="13">
        <v>6</v>
      </c>
      <c r="P29" s="13">
        <v>6</v>
      </c>
      <c r="Q29" s="6">
        <v>6</v>
      </c>
      <c r="R29" s="13">
        <v>4.67</v>
      </c>
      <c r="S29" s="13">
        <v>8.83</v>
      </c>
      <c r="T29" s="6">
        <v>6.75</v>
      </c>
      <c r="U29" s="13">
        <v>6</v>
      </c>
      <c r="V29" s="13">
        <v>6</v>
      </c>
      <c r="W29" s="6">
        <v>6</v>
      </c>
      <c r="X29" s="13">
        <v>6</v>
      </c>
      <c r="Y29" s="14">
        <v>8.5</v>
      </c>
      <c r="Z29" s="6">
        <v>7.25</v>
      </c>
      <c r="AA29" s="13">
        <v>5.13</v>
      </c>
      <c r="AB29" s="14">
        <v>7.12</v>
      </c>
      <c r="AC29" s="6">
        <v>6.125</v>
      </c>
      <c r="AD29" s="8">
        <v>50.602380952380955</v>
      </c>
      <c r="AE29" s="9">
        <v>6.3252976190476193</v>
      </c>
      <c r="AF29" s="10">
        <v>1</v>
      </c>
      <c r="AG29" s="11" t="s">
        <v>23</v>
      </c>
    </row>
    <row r="30" spans="1:33" ht="15">
      <c r="A30" s="3">
        <v>27</v>
      </c>
      <c r="B30" s="29" t="s">
        <v>48</v>
      </c>
      <c r="C30" s="30"/>
      <c r="D30" s="12"/>
      <c r="E30" s="12" t="s">
        <v>19</v>
      </c>
      <c r="F30" s="13">
        <v>4.8333333333333339</v>
      </c>
      <c r="G30" s="13">
        <v>6.87</v>
      </c>
      <c r="H30" s="6">
        <v>5.8516666666666666</v>
      </c>
      <c r="I30" s="13">
        <v>4.569285714285714</v>
      </c>
      <c r="J30" s="13">
        <v>6.78</v>
      </c>
      <c r="K30" s="6">
        <v>5.6746428571428567</v>
      </c>
      <c r="L30" s="13">
        <v>5.5</v>
      </c>
      <c r="M30" s="13">
        <v>6</v>
      </c>
      <c r="N30" s="6">
        <v>5.75</v>
      </c>
      <c r="O30" s="13">
        <v>6</v>
      </c>
      <c r="P30" s="13">
        <v>6</v>
      </c>
      <c r="Q30" s="6">
        <v>6</v>
      </c>
      <c r="R30" s="13">
        <v>5</v>
      </c>
      <c r="S30" s="13">
        <v>6.83</v>
      </c>
      <c r="T30" s="6">
        <v>5.915</v>
      </c>
      <c r="U30" s="13">
        <v>6</v>
      </c>
      <c r="V30" s="13">
        <v>6</v>
      </c>
      <c r="W30" s="6">
        <v>6</v>
      </c>
      <c r="X30" s="13">
        <v>4.5</v>
      </c>
      <c r="Y30" s="14">
        <v>4.5</v>
      </c>
      <c r="Z30" s="6">
        <v>4.5</v>
      </c>
      <c r="AA30" s="13">
        <v>4.7</v>
      </c>
      <c r="AB30" s="14">
        <v>4.93</v>
      </c>
      <c r="AC30" s="6">
        <v>4.8149999999999995</v>
      </c>
      <c r="AD30" s="8">
        <v>44.50630952380952</v>
      </c>
      <c r="AE30" s="9">
        <v>5.56328869047619</v>
      </c>
      <c r="AF30" s="10">
        <v>15</v>
      </c>
      <c r="AG30" s="11" t="s">
        <v>20</v>
      </c>
    </row>
    <row r="31" spans="1:33" ht="15">
      <c r="A31" s="2">
        <v>28</v>
      </c>
      <c r="B31" s="29" t="s">
        <v>49</v>
      </c>
      <c r="C31" s="30"/>
      <c r="D31" s="12"/>
      <c r="E31" s="12" t="s">
        <v>22</v>
      </c>
      <c r="F31" s="13">
        <v>4.6666666666666661</v>
      </c>
      <c r="G31" s="13">
        <v>6.87</v>
      </c>
      <c r="H31" s="6">
        <v>5.7683333333333326</v>
      </c>
      <c r="I31" s="13">
        <v>4.430714285714286</v>
      </c>
      <c r="J31" s="13">
        <v>6.78</v>
      </c>
      <c r="K31" s="6">
        <v>5.6053571428571427</v>
      </c>
      <c r="L31" s="13">
        <v>5</v>
      </c>
      <c r="M31" s="13">
        <v>6</v>
      </c>
      <c r="N31" s="6">
        <v>5.5</v>
      </c>
      <c r="O31" s="13">
        <v>6</v>
      </c>
      <c r="P31" s="13">
        <v>6</v>
      </c>
      <c r="Q31" s="6">
        <v>6</v>
      </c>
      <c r="R31" s="13">
        <v>4.5</v>
      </c>
      <c r="S31" s="13">
        <v>7</v>
      </c>
      <c r="T31" s="6">
        <v>5.75</v>
      </c>
      <c r="U31" s="13">
        <v>6</v>
      </c>
      <c r="V31" s="13">
        <v>6</v>
      </c>
      <c r="W31" s="6">
        <v>6</v>
      </c>
      <c r="X31" s="13">
        <v>5</v>
      </c>
      <c r="Y31" s="14">
        <v>5</v>
      </c>
      <c r="Z31" s="6">
        <v>5</v>
      </c>
      <c r="AA31" s="13">
        <v>4.8450000000000006</v>
      </c>
      <c r="AB31" s="14">
        <v>4.18</v>
      </c>
      <c r="AC31" s="6">
        <v>4.5125000000000002</v>
      </c>
      <c r="AD31" s="8">
        <v>44.136190476190478</v>
      </c>
      <c r="AE31" s="9">
        <v>5.5170238095238098</v>
      </c>
      <c r="AF31" s="10">
        <v>17</v>
      </c>
      <c r="AG31" s="11" t="s">
        <v>23</v>
      </c>
    </row>
    <row r="32" spans="1:33" ht="15">
      <c r="A32" s="2">
        <v>29</v>
      </c>
      <c r="B32" s="29" t="s">
        <v>50</v>
      </c>
      <c r="C32" s="30"/>
      <c r="D32" s="12"/>
      <c r="E32" s="12" t="s">
        <v>19</v>
      </c>
      <c r="F32" s="13">
        <v>5.666666666666667</v>
      </c>
      <c r="G32" s="13">
        <v>7</v>
      </c>
      <c r="H32" s="6">
        <v>6.3333333333333339</v>
      </c>
      <c r="I32" s="13">
        <v>5.430714285714286</v>
      </c>
      <c r="J32" s="13">
        <v>6.85</v>
      </c>
      <c r="K32" s="6">
        <v>6.1403571428571428</v>
      </c>
      <c r="L32" s="13">
        <v>6</v>
      </c>
      <c r="M32" s="13">
        <v>6</v>
      </c>
      <c r="N32" s="6">
        <v>6</v>
      </c>
      <c r="O32" s="13">
        <v>6</v>
      </c>
      <c r="P32" s="13">
        <v>6</v>
      </c>
      <c r="Q32" s="6">
        <v>6</v>
      </c>
      <c r="R32" s="13">
        <v>5.67</v>
      </c>
      <c r="S32" s="13">
        <v>6.83</v>
      </c>
      <c r="T32" s="6">
        <v>6.25</v>
      </c>
      <c r="U32" s="13">
        <v>6</v>
      </c>
      <c r="V32" s="13">
        <v>6</v>
      </c>
      <c r="W32" s="6">
        <v>6</v>
      </c>
      <c r="X32" s="13">
        <v>5</v>
      </c>
      <c r="Y32" s="14">
        <v>6</v>
      </c>
      <c r="Z32" s="6">
        <v>5.5</v>
      </c>
      <c r="AA32" s="13">
        <v>5.8450000000000006</v>
      </c>
      <c r="AB32" s="14">
        <v>5.43</v>
      </c>
      <c r="AC32" s="6">
        <v>5.6375000000000002</v>
      </c>
      <c r="AD32" s="8">
        <v>47.86119047619048</v>
      </c>
      <c r="AE32" s="9">
        <v>5.98264880952381</v>
      </c>
      <c r="AF32" s="10">
        <v>4</v>
      </c>
      <c r="AG32" s="11" t="s">
        <v>20</v>
      </c>
    </row>
    <row r="33" spans="1:33" ht="15">
      <c r="A33" s="2">
        <v>30</v>
      </c>
      <c r="B33" s="29" t="s">
        <v>51</v>
      </c>
      <c r="C33" s="30"/>
      <c r="D33" s="12"/>
      <c r="E33" s="12" t="s">
        <v>22</v>
      </c>
      <c r="F33" s="13">
        <v>4.8333333333333339</v>
      </c>
      <c r="G33" s="13">
        <v>7</v>
      </c>
      <c r="H33" s="6">
        <v>5.916666666666667</v>
      </c>
      <c r="I33" s="13">
        <v>4.6428571428571423</v>
      </c>
      <c r="J33" s="13">
        <v>6.78</v>
      </c>
      <c r="K33" s="6">
        <v>5.7114285714285717</v>
      </c>
      <c r="L33" s="13">
        <v>4.5</v>
      </c>
      <c r="M33" s="13">
        <v>6</v>
      </c>
      <c r="N33" s="6">
        <v>5.25</v>
      </c>
      <c r="O33" s="13">
        <v>6</v>
      </c>
      <c r="P33" s="13">
        <v>6</v>
      </c>
      <c r="Q33" s="6">
        <v>6</v>
      </c>
      <c r="R33" s="13">
        <v>4.5</v>
      </c>
      <c r="S33" s="13">
        <v>7</v>
      </c>
      <c r="T33" s="6">
        <v>5.75</v>
      </c>
      <c r="U33" s="13">
        <v>6</v>
      </c>
      <c r="V33" s="13">
        <v>6</v>
      </c>
      <c r="W33" s="6">
        <v>6</v>
      </c>
      <c r="X33" s="13">
        <v>5</v>
      </c>
      <c r="Y33" s="14">
        <v>5</v>
      </c>
      <c r="Z33" s="6">
        <v>5</v>
      </c>
      <c r="AA33" s="13">
        <v>4.3149999999999995</v>
      </c>
      <c r="AB33" s="14">
        <v>5</v>
      </c>
      <c r="AC33" s="6">
        <v>4.6574999999999998</v>
      </c>
      <c r="AD33" s="8">
        <v>44.28559523809524</v>
      </c>
      <c r="AE33" s="9">
        <v>5.535699404761905</v>
      </c>
      <c r="AF33" s="10">
        <v>16</v>
      </c>
      <c r="AG33" s="11" t="s">
        <v>23</v>
      </c>
    </row>
    <row r="34" spans="1:33" ht="15">
      <c r="A34" s="2">
        <v>31</v>
      </c>
      <c r="B34" s="29" t="s">
        <v>52</v>
      </c>
      <c r="C34" s="30"/>
      <c r="D34" s="12"/>
      <c r="E34" s="12" t="s">
        <v>22</v>
      </c>
      <c r="F34" s="13">
        <v>4.5</v>
      </c>
      <c r="G34" s="13">
        <v>6.25</v>
      </c>
      <c r="H34" s="6">
        <v>5.375</v>
      </c>
      <c r="I34" s="13">
        <v>4.4285714285714288</v>
      </c>
      <c r="J34" s="13">
        <v>6.57</v>
      </c>
      <c r="K34" s="6">
        <v>5.4992857142857146</v>
      </c>
      <c r="L34" s="13">
        <v>5.5</v>
      </c>
      <c r="M34" s="13">
        <v>6</v>
      </c>
      <c r="N34" s="6">
        <v>5.75</v>
      </c>
      <c r="O34" s="13">
        <v>6</v>
      </c>
      <c r="P34" s="13">
        <v>6</v>
      </c>
      <c r="Q34" s="6">
        <v>6</v>
      </c>
      <c r="R34" s="13">
        <v>5.165</v>
      </c>
      <c r="S34" s="13">
        <v>7</v>
      </c>
      <c r="T34" s="6">
        <v>6.0824999999999996</v>
      </c>
      <c r="U34" s="13">
        <v>6</v>
      </c>
      <c r="V34" s="13">
        <v>6</v>
      </c>
      <c r="W34" s="6">
        <v>6</v>
      </c>
      <c r="X34" s="13">
        <v>6.5</v>
      </c>
      <c r="Y34" s="14">
        <v>5</v>
      </c>
      <c r="Z34" s="6">
        <v>5.75</v>
      </c>
      <c r="AA34" s="13">
        <v>5.125</v>
      </c>
      <c r="AB34" s="14">
        <v>4.5599999999999996</v>
      </c>
      <c r="AC34" s="6">
        <v>4.8424999999999994</v>
      </c>
      <c r="AD34" s="8">
        <v>45.299285714285716</v>
      </c>
      <c r="AE34" s="9">
        <v>5.6624107142857145</v>
      </c>
      <c r="AF34" s="10">
        <v>13</v>
      </c>
      <c r="AG34" s="11" t="s">
        <v>23</v>
      </c>
    </row>
    <row r="35" spans="1:33" ht="15">
      <c r="A35" s="2">
        <v>32</v>
      </c>
      <c r="B35" s="29" t="s">
        <v>53</v>
      </c>
      <c r="C35" s="30"/>
      <c r="D35" s="12"/>
      <c r="E35" s="12" t="s">
        <v>22</v>
      </c>
      <c r="F35" s="13">
        <v>4.3333333333333339</v>
      </c>
      <c r="G35" s="13">
        <v>1.5</v>
      </c>
      <c r="H35" s="6">
        <v>2.916666666666667</v>
      </c>
      <c r="I35" s="13">
        <v>4</v>
      </c>
      <c r="J35" s="13">
        <v>1.78</v>
      </c>
      <c r="K35" s="6">
        <v>2.89</v>
      </c>
      <c r="L35" s="13">
        <v>4</v>
      </c>
      <c r="M35" s="13">
        <v>6</v>
      </c>
      <c r="N35" s="6">
        <v>5</v>
      </c>
      <c r="O35" s="13">
        <v>6</v>
      </c>
      <c r="P35" s="13">
        <v>6</v>
      </c>
      <c r="Q35" s="6">
        <v>6</v>
      </c>
      <c r="R35" s="13">
        <v>4</v>
      </c>
      <c r="S35" s="13">
        <v>3.66</v>
      </c>
      <c r="T35" s="6">
        <v>3.83</v>
      </c>
      <c r="U35" s="13">
        <v>6</v>
      </c>
      <c r="V35" s="13">
        <v>6</v>
      </c>
      <c r="W35" s="6">
        <v>6</v>
      </c>
      <c r="X35" s="13">
        <v>5</v>
      </c>
      <c r="Y35" s="14">
        <v>1</v>
      </c>
      <c r="Z35" s="6">
        <v>3</v>
      </c>
      <c r="AA35" s="13">
        <v>4.72</v>
      </c>
      <c r="AB35" s="14">
        <v>1</v>
      </c>
      <c r="AC35" s="6">
        <v>2.86</v>
      </c>
      <c r="AD35" s="8">
        <v>32.496666666666663</v>
      </c>
      <c r="AE35" s="9">
        <v>4.0620833333333328</v>
      </c>
      <c r="AF35" s="10">
        <v>35</v>
      </c>
      <c r="AG35" s="11" t="s">
        <v>23</v>
      </c>
    </row>
    <row r="36" spans="1:33" ht="15">
      <c r="A36" s="2">
        <v>33</v>
      </c>
      <c r="B36" s="29" t="s">
        <v>54</v>
      </c>
      <c r="C36" s="30"/>
      <c r="D36" s="12"/>
      <c r="E36" s="12" t="s">
        <v>22</v>
      </c>
      <c r="F36" s="13">
        <v>3.666666666666667</v>
      </c>
      <c r="G36" s="13">
        <v>5.87</v>
      </c>
      <c r="H36" s="6">
        <v>4.7683333333333335</v>
      </c>
      <c r="I36" s="13">
        <v>3.3571428571428572</v>
      </c>
      <c r="J36" s="13">
        <v>6.07</v>
      </c>
      <c r="K36" s="6">
        <v>4.713571428571429</v>
      </c>
      <c r="L36" s="13">
        <v>4.5</v>
      </c>
      <c r="M36" s="13">
        <v>6</v>
      </c>
      <c r="N36" s="6">
        <v>5.25</v>
      </c>
      <c r="O36" s="13">
        <v>6</v>
      </c>
      <c r="P36" s="13">
        <v>6</v>
      </c>
      <c r="Q36" s="6">
        <v>6</v>
      </c>
      <c r="R36" s="13">
        <v>4.33</v>
      </c>
      <c r="S36" s="13">
        <v>7</v>
      </c>
      <c r="T36" s="6">
        <v>5.665</v>
      </c>
      <c r="U36" s="13">
        <v>6</v>
      </c>
      <c r="V36" s="13">
        <v>6</v>
      </c>
      <c r="W36" s="6">
        <v>6</v>
      </c>
      <c r="X36" s="13">
        <v>3</v>
      </c>
      <c r="Y36" s="14">
        <v>5</v>
      </c>
      <c r="Z36" s="6">
        <v>4</v>
      </c>
      <c r="AA36" s="13">
        <v>2.0649999999999999</v>
      </c>
      <c r="AB36" s="14">
        <v>4.5</v>
      </c>
      <c r="AC36" s="6">
        <v>3.2824999999999998</v>
      </c>
      <c r="AD36" s="8">
        <v>39.679404761904763</v>
      </c>
      <c r="AE36" s="9">
        <v>4.9599255952380954</v>
      </c>
      <c r="AF36" s="10">
        <v>26</v>
      </c>
      <c r="AG36" s="11" t="s">
        <v>23</v>
      </c>
    </row>
    <row r="37" spans="1:33" ht="15">
      <c r="A37" s="2">
        <v>34</v>
      </c>
      <c r="B37" s="29" t="s">
        <v>55</v>
      </c>
      <c r="C37" s="30"/>
      <c r="D37" s="12"/>
      <c r="E37" s="12" t="s">
        <v>22</v>
      </c>
      <c r="F37" s="13">
        <v>4.8333333333333339</v>
      </c>
      <c r="G37" s="13">
        <v>5.5</v>
      </c>
      <c r="H37" s="6">
        <v>5.166666666666667</v>
      </c>
      <c r="I37" s="13">
        <v>4.7142857142857135</v>
      </c>
      <c r="J37" s="13">
        <v>5</v>
      </c>
      <c r="K37" s="6">
        <v>4.8571428571428568</v>
      </c>
      <c r="L37" s="13">
        <v>5</v>
      </c>
      <c r="M37" s="13">
        <v>6</v>
      </c>
      <c r="N37" s="6">
        <v>5.5</v>
      </c>
      <c r="O37" s="13">
        <v>6</v>
      </c>
      <c r="P37" s="13">
        <v>6</v>
      </c>
      <c r="Q37" s="6">
        <v>6</v>
      </c>
      <c r="R37" s="13">
        <v>5</v>
      </c>
      <c r="S37" s="13">
        <v>6</v>
      </c>
      <c r="T37" s="6">
        <v>5.5</v>
      </c>
      <c r="U37" s="13">
        <v>6</v>
      </c>
      <c r="V37" s="13">
        <v>6</v>
      </c>
      <c r="W37" s="6">
        <v>6</v>
      </c>
      <c r="X37" s="13">
        <v>4.5</v>
      </c>
      <c r="Y37" s="14">
        <v>6</v>
      </c>
      <c r="Z37" s="6">
        <v>5.25</v>
      </c>
      <c r="AA37" s="13">
        <v>4.5649999999999995</v>
      </c>
      <c r="AB37" s="14">
        <v>3.4299999999999997</v>
      </c>
      <c r="AC37" s="6">
        <v>3.9974999999999996</v>
      </c>
      <c r="AD37" s="8">
        <v>42.271309523809528</v>
      </c>
      <c r="AE37" s="9">
        <v>5.283913690476191</v>
      </c>
      <c r="AF37" s="10">
        <v>20</v>
      </c>
      <c r="AG37" s="11" t="s">
        <v>23</v>
      </c>
    </row>
    <row r="38" spans="1:33" ht="15">
      <c r="A38" s="2">
        <v>35</v>
      </c>
      <c r="B38" s="29" t="s">
        <v>56</v>
      </c>
      <c r="C38" s="30"/>
      <c r="D38" s="12"/>
      <c r="E38" s="12" t="s">
        <v>19</v>
      </c>
      <c r="F38" s="13">
        <v>6.25</v>
      </c>
      <c r="G38" s="13">
        <v>6.25</v>
      </c>
      <c r="H38" s="6">
        <v>6.25</v>
      </c>
      <c r="I38" s="13">
        <v>6.4950000000000001</v>
      </c>
      <c r="J38" s="13">
        <v>6.07</v>
      </c>
      <c r="K38" s="6">
        <v>6.2825000000000006</v>
      </c>
      <c r="L38" s="13">
        <v>6.5</v>
      </c>
      <c r="M38" s="13">
        <v>6</v>
      </c>
      <c r="N38" s="6">
        <v>6.25</v>
      </c>
      <c r="O38" s="13">
        <v>6</v>
      </c>
      <c r="P38" s="13">
        <v>6</v>
      </c>
      <c r="Q38" s="6">
        <v>6</v>
      </c>
      <c r="R38" s="13">
        <v>6.83</v>
      </c>
      <c r="S38" s="13">
        <v>6.66</v>
      </c>
      <c r="T38" s="6">
        <v>6.7450000000000001</v>
      </c>
      <c r="U38" s="13">
        <v>6</v>
      </c>
      <c r="V38" s="13">
        <v>6</v>
      </c>
      <c r="W38" s="6">
        <v>6</v>
      </c>
      <c r="X38" s="13">
        <v>7.5</v>
      </c>
      <c r="Y38" s="14">
        <v>6</v>
      </c>
      <c r="Z38" s="6">
        <v>6.75</v>
      </c>
      <c r="AA38" s="13">
        <v>6.75</v>
      </c>
      <c r="AB38" s="14">
        <v>4.75</v>
      </c>
      <c r="AC38" s="6">
        <v>5.75</v>
      </c>
      <c r="AD38" s="8">
        <v>50.027500000000003</v>
      </c>
      <c r="AE38" s="9">
        <v>6.2534375000000004</v>
      </c>
      <c r="AF38" s="10">
        <v>2</v>
      </c>
      <c r="AG38" s="11" t="s">
        <v>20</v>
      </c>
    </row>
    <row r="39" spans="1:33" ht="15">
      <c r="A39" s="3">
        <v>37</v>
      </c>
      <c r="B39" s="29">
        <v>0</v>
      </c>
      <c r="C39" s="30"/>
      <c r="D39" s="12"/>
      <c r="E39" s="12"/>
      <c r="F39" s="13"/>
      <c r="G39" s="13"/>
      <c r="H39" s="6"/>
      <c r="I39" s="13"/>
      <c r="J39" s="13"/>
      <c r="K39" s="6"/>
      <c r="L39" s="13"/>
      <c r="M39" s="13"/>
      <c r="N39" s="6"/>
      <c r="O39" s="17"/>
      <c r="P39" s="13"/>
      <c r="Q39" s="6"/>
      <c r="R39" s="13"/>
      <c r="S39" s="13"/>
      <c r="T39" s="6"/>
      <c r="U39" s="13"/>
      <c r="V39" s="13"/>
      <c r="W39" s="6"/>
      <c r="X39" s="13"/>
      <c r="Y39" s="13"/>
      <c r="Z39" s="6"/>
      <c r="AA39" s="13"/>
      <c r="AB39" s="18"/>
      <c r="AC39" s="6"/>
      <c r="AD39" s="8"/>
      <c r="AE39" s="9"/>
      <c r="AF39" s="19"/>
      <c r="AG39" s="11"/>
    </row>
    <row r="40" spans="1:33" ht="15">
      <c r="A40" s="2">
        <v>38</v>
      </c>
      <c r="B40" s="29">
        <v>0</v>
      </c>
      <c r="C40" s="30"/>
      <c r="D40" s="12"/>
      <c r="E40" s="12"/>
      <c r="F40" s="13"/>
      <c r="G40" s="13"/>
      <c r="H40" s="6"/>
      <c r="I40" s="13"/>
      <c r="J40" s="13"/>
      <c r="K40" s="6"/>
      <c r="L40" s="13"/>
      <c r="M40" s="13"/>
      <c r="N40" s="6"/>
      <c r="O40" s="13"/>
      <c r="P40" s="13"/>
      <c r="Q40" s="6"/>
      <c r="R40" s="13"/>
      <c r="S40" s="13"/>
      <c r="T40" s="6"/>
      <c r="U40" s="13"/>
      <c r="V40" s="13"/>
      <c r="W40" s="6"/>
      <c r="X40" s="13"/>
      <c r="Y40" s="13"/>
      <c r="Z40" s="6"/>
      <c r="AA40" s="13"/>
      <c r="AB40" s="14"/>
      <c r="AC40" s="6"/>
      <c r="AD40" s="8"/>
      <c r="AE40" s="9"/>
      <c r="AF40" s="19"/>
      <c r="AG40" s="11"/>
    </row>
    <row r="41" spans="1:33" ht="15">
      <c r="A41" s="3">
        <v>39</v>
      </c>
      <c r="B41" s="29">
        <v>0</v>
      </c>
      <c r="C41" s="30"/>
      <c r="D41" s="20"/>
      <c r="E41" s="20"/>
      <c r="F41" s="13"/>
      <c r="G41" s="13"/>
      <c r="H41" s="6"/>
      <c r="I41" s="13"/>
      <c r="J41" s="13"/>
      <c r="K41" s="6"/>
      <c r="L41" s="13"/>
      <c r="M41" s="13"/>
      <c r="N41" s="6"/>
      <c r="O41" s="13"/>
      <c r="P41" s="13"/>
      <c r="Q41" s="6"/>
      <c r="R41" s="13"/>
      <c r="S41" s="13"/>
      <c r="T41" s="6"/>
      <c r="U41" s="13"/>
      <c r="V41" s="13"/>
      <c r="W41" s="6"/>
      <c r="X41" s="13"/>
      <c r="Y41" s="13"/>
      <c r="Z41" s="6"/>
      <c r="AA41" s="13"/>
      <c r="AB41" s="13"/>
      <c r="AC41" s="6"/>
      <c r="AD41" s="8"/>
      <c r="AE41" s="9"/>
      <c r="AF41" s="19"/>
      <c r="AG41" s="11"/>
    </row>
    <row r="42" spans="1:33" ht="15">
      <c r="A42" s="2">
        <v>40</v>
      </c>
      <c r="B42" s="29">
        <v>0</v>
      </c>
      <c r="C42" s="30"/>
      <c r="D42" s="12"/>
      <c r="E42" s="12"/>
      <c r="F42" s="13"/>
      <c r="G42" s="13"/>
      <c r="H42" s="6"/>
      <c r="I42" s="13"/>
      <c r="J42" s="13"/>
      <c r="K42" s="6"/>
      <c r="L42" s="13"/>
      <c r="M42" s="13"/>
      <c r="N42" s="6"/>
      <c r="O42" s="13"/>
      <c r="P42" s="13"/>
      <c r="Q42" s="6"/>
      <c r="R42" s="13"/>
      <c r="S42" s="13"/>
      <c r="T42" s="6"/>
      <c r="U42" s="13"/>
      <c r="V42" s="13"/>
      <c r="W42" s="6"/>
      <c r="X42" s="13"/>
      <c r="Y42" s="13"/>
      <c r="Z42" s="6"/>
      <c r="AA42" s="13"/>
      <c r="AB42" s="18"/>
      <c r="AC42" s="6"/>
      <c r="AD42" s="8"/>
      <c r="AE42" s="9"/>
      <c r="AF42" s="19"/>
      <c r="AG42" s="11"/>
    </row>
    <row r="43" spans="1:33" ht="15">
      <c r="A43" s="3">
        <v>41</v>
      </c>
      <c r="B43" s="29">
        <v>0</v>
      </c>
      <c r="C43" s="30"/>
      <c r="D43" s="21"/>
      <c r="E43" s="21"/>
      <c r="F43" s="13"/>
      <c r="G43" s="13"/>
      <c r="H43" s="6"/>
      <c r="I43" s="13"/>
      <c r="J43" s="13"/>
      <c r="K43" s="6"/>
      <c r="L43" s="13"/>
      <c r="M43" s="13"/>
      <c r="N43" s="6"/>
      <c r="O43" s="13"/>
      <c r="P43" s="13"/>
      <c r="Q43" s="6"/>
      <c r="R43" s="13"/>
      <c r="S43" s="13"/>
      <c r="T43" s="6"/>
      <c r="U43" s="13"/>
      <c r="V43" s="13"/>
      <c r="W43" s="6"/>
      <c r="X43" s="13"/>
      <c r="Y43" s="13"/>
      <c r="Z43" s="6"/>
      <c r="AA43" s="13"/>
      <c r="AB43" s="14"/>
      <c r="AC43" s="6"/>
      <c r="AD43" s="8"/>
      <c r="AE43" s="9"/>
      <c r="AF43" s="19"/>
      <c r="AG43" s="11"/>
    </row>
    <row r="44" spans="1:33" ht="15">
      <c r="A44" s="2">
        <v>42</v>
      </c>
      <c r="B44" s="29">
        <v>0</v>
      </c>
      <c r="C44" s="30"/>
      <c r="D44" s="22"/>
      <c r="E44" s="22"/>
      <c r="F44" s="13"/>
      <c r="G44" s="13"/>
      <c r="H44" s="6"/>
      <c r="I44" s="13"/>
      <c r="J44" s="13"/>
      <c r="K44" s="6"/>
      <c r="L44" s="13"/>
      <c r="M44" s="13"/>
      <c r="N44" s="6"/>
      <c r="O44" s="13"/>
      <c r="P44" s="13"/>
      <c r="Q44" s="6"/>
      <c r="R44" s="13"/>
      <c r="S44" s="13"/>
      <c r="T44" s="6"/>
      <c r="U44" s="13"/>
      <c r="V44" s="13"/>
      <c r="W44" s="6"/>
      <c r="X44" s="13"/>
      <c r="Y44" s="13"/>
      <c r="Z44" s="6"/>
      <c r="AA44" s="13"/>
      <c r="AB44" s="13"/>
      <c r="AC44" s="6"/>
      <c r="AD44" s="8"/>
      <c r="AE44" s="9"/>
      <c r="AF44" s="19"/>
      <c r="AG44" s="11"/>
    </row>
    <row r="45" spans="1:33" ht="15">
      <c r="A45" s="2">
        <v>43</v>
      </c>
      <c r="B45" s="29"/>
      <c r="C45" s="30"/>
      <c r="D45" s="23"/>
      <c r="E45" s="23"/>
      <c r="F45" s="24"/>
      <c r="G45" s="24"/>
      <c r="H45" s="6"/>
      <c r="I45" s="24"/>
      <c r="J45" s="24"/>
      <c r="K45" s="6"/>
      <c r="L45" s="24"/>
      <c r="M45" s="24"/>
      <c r="N45" s="6"/>
      <c r="O45" s="24"/>
      <c r="P45" s="24"/>
      <c r="Q45" s="6"/>
      <c r="R45" s="24"/>
      <c r="S45" s="24"/>
      <c r="T45" s="6"/>
      <c r="U45" s="24"/>
      <c r="V45" s="24"/>
      <c r="W45" s="6"/>
      <c r="X45" s="24"/>
      <c r="Y45" s="24"/>
      <c r="Z45" s="6"/>
      <c r="AA45" s="24"/>
      <c r="AB45" s="25"/>
      <c r="AC45" s="6"/>
      <c r="AD45" s="26"/>
      <c r="AE45" s="27"/>
      <c r="AF45" s="19"/>
      <c r="AG45" s="11"/>
    </row>
    <row r="46" spans="1:33" ht="15">
      <c r="A46" s="3">
        <v>44</v>
      </c>
      <c r="B46" s="29"/>
      <c r="C46" s="30"/>
      <c r="D46" s="23"/>
      <c r="E46" s="23"/>
      <c r="F46" s="24"/>
      <c r="G46" s="24"/>
      <c r="H46" s="6"/>
      <c r="I46" s="24"/>
      <c r="J46" s="24"/>
      <c r="K46" s="6"/>
      <c r="L46" s="24"/>
      <c r="M46" s="24"/>
      <c r="N46" s="6"/>
      <c r="O46" s="24"/>
      <c r="P46" s="24"/>
      <c r="Q46" s="6"/>
      <c r="R46" s="24"/>
      <c r="S46" s="24"/>
      <c r="T46" s="6"/>
      <c r="U46" s="24"/>
      <c r="V46" s="24"/>
      <c r="W46" s="6"/>
      <c r="X46" s="24"/>
      <c r="Y46" s="24"/>
      <c r="Z46" s="6"/>
      <c r="AA46" s="24"/>
      <c r="AB46" s="28"/>
      <c r="AC46" s="6"/>
      <c r="AD46" s="26"/>
      <c r="AE46" s="27"/>
      <c r="AF46" s="19"/>
      <c r="AG46" s="11"/>
    </row>
    <row r="47" spans="1:33" ht="15">
      <c r="A47" s="2">
        <v>45</v>
      </c>
      <c r="B47" s="29"/>
      <c r="C47" s="30"/>
      <c r="D47" s="23"/>
      <c r="E47" s="23"/>
      <c r="F47" s="24"/>
      <c r="G47" s="24"/>
      <c r="H47" s="6"/>
      <c r="I47" s="24"/>
      <c r="J47" s="24"/>
      <c r="K47" s="6"/>
      <c r="L47" s="24"/>
      <c r="M47" s="24"/>
      <c r="N47" s="6"/>
      <c r="O47" s="24"/>
      <c r="P47" s="24"/>
      <c r="Q47" s="6"/>
      <c r="R47" s="24"/>
      <c r="S47" s="24"/>
      <c r="T47" s="6"/>
      <c r="U47" s="24"/>
      <c r="V47" s="24"/>
      <c r="W47" s="6"/>
      <c r="X47" s="24"/>
      <c r="Y47" s="24"/>
      <c r="Z47" s="6"/>
      <c r="AA47" s="24"/>
      <c r="AB47" s="24"/>
      <c r="AC47" s="6"/>
      <c r="AD47" s="26"/>
      <c r="AE47" s="27"/>
      <c r="AF47" s="19"/>
      <c r="AG47" s="11"/>
    </row>
    <row r="48" spans="1:33" ht="15">
      <c r="A48" s="3">
        <v>46</v>
      </c>
      <c r="B48" s="29"/>
      <c r="C48" s="30"/>
      <c r="D48" s="23"/>
      <c r="E48" s="23"/>
      <c r="F48" s="24"/>
      <c r="G48" s="24"/>
      <c r="H48" s="6"/>
      <c r="I48" s="24"/>
      <c r="J48" s="24"/>
      <c r="K48" s="6"/>
      <c r="L48" s="24"/>
      <c r="M48" s="24"/>
      <c r="N48" s="6"/>
      <c r="O48" s="24"/>
      <c r="P48" s="24"/>
      <c r="Q48" s="6"/>
      <c r="R48" s="24"/>
      <c r="S48" s="24"/>
      <c r="T48" s="6"/>
      <c r="U48" s="24"/>
      <c r="V48" s="24"/>
      <c r="W48" s="6"/>
      <c r="X48" s="24"/>
      <c r="Y48" s="24"/>
      <c r="Z48" s="6"/>
      <c r="AA48" s="24"/>
      <c r="AB48" s="25"/>
      <c r="AC48" s="6"/>
      <c r="AD48" s="26"/>
      <c r="AE48" s="27"/>
      <c r="AF48" s="19"/>
      <c r="AG48" s="11"/>
    </row>
    <row r="49" spans="1:33" ht="15">
      <c r="A49" s="2">
        <v>47</v>
      </c>
      <c r="B49" s="29"/>
      <c r="C49" s="30"/>
      <c r="D49" s="23"/>
      <c r="E49" s="23"/>
      <c r="F49" s="24"/>
      <c r="G49" s="24"/>
      <c r="H49" s="6"/>
      <c r="I49" s="24"/>
      <c r="J49" s="24"/>
      <c r="K49" s="6"/>
      <c r="L49" s="24"/>
      <c r="M49" s="24"/>
      <c r="N49" s="6"/>
      <c r="O49" s="24"/>
      <c r="P49" s="24"/>
      <c r="Q49" s="6"/>
      <c r="R49" s="24"/>
      <c r="S49" s="24"/>
      <c r="T49" s="6"/>
      <c r="U49" s="24"/>
      <c r="V49" s="24"/>
      <c r="W49" s="6"/>
      <c r="X49" s="24"/>
      <c r="Y49" s="24"/>
      <c r="Z49" s="6"/>
      <c r="AA49" s="24"/>
      <c r="AB49" s="28"/>
      <c r="AC49" s="6"/>
      <c r="AD49" s="26"/>
      <c r="AE49" s="27"/>
      <c r="AF49" s="19"/>
      <c r="AG49" s="11"/>
    </row>
    <row r="50" spans="1:33" ht="15">
      <c r="A50" s="3">
        <v>48</v>
      </c>
      <c r="B50" s="29"/>
      <c r="C50" s="30"/>
      <c r="D50" s="23"/>
      <c r="E50" s="23"/>
      <c r="F50" s="23"/>
      <c r="G50" s="23"/>
      <c r="H50" s="6"/>
      <c r="I50" s="23"/>
      <c r="J50" s="23"/>
      <c r="K50" s="6"/>
      <c r="L50" s="23"/>
      <c r="M50" s="23"/>
      <c r="N50" s="6"/>
      <c r="O50" s="23"/>
      <c r="P50" s="23"/>
      <c r="Q50" s="6"/>
      <c r="R50" s="23"/>
      <c r="S50" s="23"/>
      <c r="T50" s="6"/>
      <c r="U50" s="23"/>
      <c r="V50" s="23"/>
      <c r="W50" s="6"/>
      <c r="X50" s="23"/>
      <c r="Y50" s="23"/>
      <c r="Z50" s="6"/>
      <c r="AA50" s="23"/>
      <c r="AB50" s="23"/>
      <c r="AC50" s="6"/>
      <c r="AD50" s="23"/>
      <c r="AE50" s="58"/>
      <c r="AF50" s="19"/>
      <c r="AG50" s="11"/>
    </row>
    <row r="51" spans="1:33" ht="15">
      <c r="A51" s="2">
        <v>49</v>
      </c>
      <c r="B51" s="29"/>
      <c r="C51" s="30"/>
      <c r="D51" s="23"/>
      <c r="E51" s="23"/>
      <c r="F51" s="23"/>
      <c r="G51" s="23"/>
      <c r="H51" s="6"/>
      <c r="I51" s="23"/>
      <c r="J51" s="23"/>
      <c r="K51" s="6"/>
      <c r="L51" s="23"/>
      <c r="M51" s="23"/>
      <c r="N51" s="6"/>
      <c r="O51" s="23"/>
      <c r="P51" s="23"/>
      <c r="Q51" s="6"/>
      <c r="R51" s="23"/>
      <c r="S51" s="23"/>
      <c r="T51" s="6"/>
      <c r="U51" s="23"/>
      <c r="V51" s="23"/>
      <c r="W51" s="6"/>
      <c r="X51" s="23"/>
      <c r="Y51" s="23"/>
      <c r="Z51" s="6"/>
      <c r="AA51" s="23"/>
      <c r="AB51" s="23"/>
      <c r="AC51" s="6"/>
      <c r="AD51" s="23"/>
      <c r="AE51" s="58"/>
      <c r="AF51" s="19"/>
      <c r="AG51" s="11"/>
    </row>
  </sheetData>
  <mergeCells count="80">
    <mergeCell ref="B48:C48"/>
    <mergeCell ref="B49:C49"/>
    <mergeCell ref="B50:C50"/>
    <mergeCell ref="B51:C51"/>
    <mergeCell ref="B43:C43"/>
    <mergeCell ref="B44:C44"/>
    <mergeCell ref="B45:C45"/>
    <mergeCell ref="B46:C46"/>
    <mergeCell ref="B47:C47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29:C29"/>
    <mergeCell ref="B30:C30"/>
    <mergeCell ref="B31:C31"/>
    <mergeCell ref="B32:C32"/>
    <mergeCell ref="B24:C24"/>
    <mergeCell ref="B25:C25"/>
    <mergeCell ref="B26:C26"/>
    <mergeCell ref="B27:C27"/>
    <mergeCell ref="B28:C28"/>
    <mergeCell ref="B22:C22"/>
    <mergeCell ref="B23:C23"/>
    <mergeCell ref="B14:C14"/>
    <mergeCell ref="B15:C15"/>
    <mergeCell ref="B16:C16"/>
    <mergeCell ref="B17:C17"/>
    <mergeCell ref="B18:C18"/>
    <mergeCell ref="AF1:AF3"/>
    <mergeCell ref="E1:E3"/>
    <mergeCell ref="B19:C19"/>
    <mergeCell ref="B20:C20"/>
    <mergeCell ref="B21:C21"/>
    <mergeCell ref="B6:C6"/>
    <mergeCell ref="B7:C7"/>
    <mergeCell ref="B8:C8"/>
    <mergeCell ref="AG1:AG3"/>
    <mergeCell ref="AE1:AE3"/>
    <mergeCell ref="F2:G2"/>
    <mergeCell ref="H2:H3"/>
    <mergeCell ref="I2:J2"/>
    <mergeCell ref="K2:K3"/>
    <mergeCell ref="L1:N1"/>
    <mergeCell ref="O1:Q1"/>
    <mergeCell ref="R1:T1"/>
    <mergeCell ref="U1:W1"/>
    <mergeCell ref="X1:Z1"/>
    <mergeCell ref="AA1:AC1"/>
    <mergeCell ref="I1:K1"/>
    <mergeCell ref="B9:C9"/>
    <mergeCell ref="B10:C10"/>
    <mergeCell ref="B11:C11"/>
    <mergeCell ref="B12:C12"/>
    <mergeCell ref="B13:C13"/>
    <mergeCell ref="AD1:AD3"/>
    <mergeCell ref="L2:M2"/>
    <mergeCell ref="N2:N3"/>
    <mergeCell ref="O2:P2"/>
    <mergeCell ref="Q2:Q3"/>
    <mergeCell ref="R2:S2"/>
    <mergeCell ref="T2:T3"/>
    <mergeCell ref="U2:V2"/>
    <mergeCell ref="W2:W3"/>
    <mergeCell ref="X2:Y2"/>
    <mergeCell ref="Z2:Z3"/>
    <mergeCell ref="AA2:AB2"/>
    <mergeCell ref="AC2:AC3"/>
    <mergeCell ref="B4:C4"/>
    <mergeCell ref="B5:C5"/>
    <mergeCell ref="A1:A3"/>
    <mergeCell ref="D1:D3"/>
    <mergeCell ref="F1:H1"/>
    <mergeCell ref="B1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جنس</vt:lpstr>
      <vt:lpstr>معدل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Abbas</cp:lastModifiedBy>
  <dcterms:created xsi:type="dcterms:W3CDTF">2014-02-26T19:47:33Z</dcterms:created>
  <dcterms:modified xsi:type="dcterms:W3CDTF">2014-02-27T03:28:16Z</dcterms:modified>
</cp:coreProperties>
</file>